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23280" windowHeight="9720" tabRatio="601"/>
  </bookViews>
  <sheets>
    <sheet name="ผู้ลงทะเบียน" sheetId="1" r:id="rId1"/>
    <sheet name="แยกอายุ" sheetId="2" r:id="rId2"/>
    <sheet name="แยกอาชีพ" sheetId="3" r:id="rId3"/>
    <sheet name="แยกกลุ่มเป้าหมาย" sheetId="4" r:id="rId4"/>
    <sheet name="อัธยาศัย" sheetId="5" r:id="rId5"/>
  </sheets>
  <calcPr calcId="125725"/>
  <customWorkbookViews>
    <customWorkbookView name="it_stats - มุมมองส่วนบุคคล" guid="{58D7D9EA-B7EC-4CA6-BE07-44557A78A4A4}" mergeInterval="0" personalView="1" maximized="1" xWindow="1" yWindow="1" windowWidth="1596" windowHeight="671" activeSheetId="5"/>
  </customWorkbookViews>
</workbook>
</file>

<file path=xl/calcChain.xml><?xml version="1.0" encoding="utf-8"?>
<calcChain xmlns="http://schemas.openxmlformats.org/spreadsheetml/2006/main">
  <c r="F7" i="1"/>
  <c r="E7" i="5"/>
  <c r="J7" i="1"/>
  <c r="F8"/>
  <c r="C13" i="5"/>
  <c r="B13"/>
  <c r="GL44" i="4"/>
  <c r="GK44"/>
  <c r="GJ44"/>
  <c r="GI44"/>
  <c r="GL43"/>
  <c r="GK43"/>
  <c r="GJ43"/>
  <c r="GI43"/>
  <c r="GL41"/>
  <c r="GK41"/>
  <c r="GJ41"/>
  <c r="GI41"/>
  <c r="GL40"/>
  <c r="GK40"/>
  <c r="GJ40"/>
  <c r="GI40"/>
  <c r="GL38"/>
  <c r="GK38"/>
  <c r="GJ38"/>
  <c r="GI38"/>
  <c r="GL37"/>
  <c r="GK37"/>
  <c r="GJ37"/>
  <c r="GI37"/>
  <c r="GL35"/>
  <c r="GK35"/>
  <c r="GJ35"/>
  <c r="GI35"/>
  <c r="GL34"/>
  <c r="GK34"/>
  <c r="GJ34"/>
  <c r="GI34"/>
  <c r="GL32"/>
  <c r="GK32"/>
  <c r="GJ32"/>
  <c r="GI32"/>
  <c r="GL31"/>
  <c r="GK31"/>
  <c r="GJ31"/>
  <c r="GI31"/>
  <c r="GL29"/>
  <c r="GK29"/>
  <c r="GJ29"/>
  <c r="GI29"/>
  <c r="GL28"/>
  <c r="GK28"/>
  <c r="GJ28"/>
  <c r="GI28"/>
  <c r="GL26"/>
  <c r="GK26"/>
  <c r="GJ26"/>
  <c r="GI26"/>
  <c r="GL25"/>
  <c r="GK25"/>
  <c r="GJ25"/>
  <c r="GI25"/>
  <c r="GL23"/>
  <c r="GK23"/>
  <c r="GJ23"/>
  <c r="GI23"/>
  <c r="GL22"/>
  <c r="GK22"/>
  <c r="GJ22"/>
  <c r="GI22"/>
  <c r="GL20"/>
  <c r="GK20"/>
  <c r="GJ20"/>
  <c r="GI20"/>
  <c r="GL19"/>
  <c r="GK19"/>
  <c r="GJ19"/>
  <c r="GI19"/>
  <c r="GL17"/>
  <c r="GK17"/>
  <c r="GJ17"/>
  <c r="GI17"/>
  <c r="GL16"/>
  <c r="GK16"/>
  <c r="GJ16"/>
  <c r="GI16"/>
  <c r="GL14"/>
  <c r="GK14"/>
  <c r="GJ14"/>
  <c r="GI14"/>
  <c r="GL13"/>
  <c r="GK13"/>
  <c r="GJ13"/>
  <c r="GI13"/>
  <c r="GL11"/>
  <c r="GK11"/>
  <c r="GJ11"/>
  <c r="GI11"/>
  <c r="GL10"/>
  <c r="GK10"/>
  <c r="GJ10"/>
  <c r="GI10"/>
  <c r="GL8"/>
  <c r="GK8"/>
  <c r="GJ8"/>
  <c r="GI8"/>
  <c r="GL7"/>
  <c r="GK7"/>
  <c r="GJ7"/>
  <c r="GI7"/>
  <c r="EP44"/>
  <c r="EO44"/>
  <c r="EN44"/>
  <c r="EM44"/>
  <c r="EP43"/>
  <c r="EO43"/>
  <c r="EN43"/>
  <c r="EM43"/>
  <c r="EP41"/>
  <c r="EO41"/>
  <c r="EN41"/>
  <c r="EM41"/>
  <c r="EP40"/>
  <c r="EO40"/>
  <c r="EN40"/>
  <c r="EM40"/>
  <c r="EP38"/>
  <c r="EO38"/>
  <c r="EN38"/>
  <c r="EM38"/>
  <c r="EP37"/>
  <c r="EO37"/>
  <c r="EN37"/>
  <c r="EM37"/>
  <c r="EP35"/>
  <c r="EO35"/>
  <c r="EN35"/>
  <c r="EM35"/>
  <c r="EP34"/>
  <c r="EO34"/>
  <c r="EN34"/>
  <c r="EM34"/>
  <c r="EP32"/>
  <c r="EO32"/>
  <c r="EN32"/>
  <c r="EM32"/>
  <c r="EP31"/>
  <c r="EO31"/>
  <c r="EN31"/>
  <c r="EM31"/>
  <c r="EP29"/>
  <c r="EO29"/>
  <c r="EN29"/>
  <c r="EM29"/>
  <c r="EP28"/>
  <c r="EO28"/>
  <c r="EN28"/>
  <c r="EM28"/>
  <c r="EP26"/>
  <c r="EO26"/>
  <c r="EN26"/>
  <c r="EM26"/>
  <c r="EP25"/>
  <c r="EO25"/>
  <c r="EN25"/>
  <c r="EM25"/>
  <c r="EP23"/>
  <c r="EO23"/>
  <c r="EN23"/>
  <c r="EM23"/>
  <c r="EP22"/>
  <c r="EO22"/>
  <c r="EN22"/>
  <c r="EM22"/>
  <c r="EP20"/>
  <c r="EO20"/>
  <c r="EN20"/>
  <c r="EM20"/>
  <c r="EP19"/>
  <c r="EO19"/>
  <c r="EN19"/>
  <c r="EM19"/>
  <c r="EP17"/>
  <c r="EO17"/>
  <c r="EN17"/>
  <c r="EM17"/>
  <c r="EP16"/>
  <c r="EO16"/>
  <c r="EN16"/>
  <c r="EM16"/>
  <c r="EP14"/>
  <c r="EO14"/>
  <c r="EN14"/>
  <c r="EM14"/>
  <c r="EP13"/>
  <c r="EO13"/>
  <c r="EN13"/>
  <c r="EM13"/>
  <c r="EP11"/>
  <c r="EO11"/>
  <c r="EN11"/>
  <c r="EM11"/>
  <c r="EP10"/>
  <c r="EO10"/>
  <c r="EN10"/>
  <c r="EM10"/>
  <c r="EP8"/>
  <c r="EO8"/>
  <c r="EN8"/>
  <c r="EM8"/>
  <c r="EP7"/>
  <c r="EO7"/>
  <c r="EN7"/>
  <c r="EM7"/>
  <c r="CT44"/>
  <c r="CS44"/>
  <c r="CR44"/>
  <c r="CQ44"/>
  <c r="CT43"/>
  <c r="CS43"/>
  <c r="CR43"/>
  <c r="CQ43"/>
  <c r="CT41"/>
  <c r="CS41"/>
  <c r="CR41"/>
  <c r="CQ41"/>
  <c r="CT40"/>
  <c r="CS40"/>
  <c r="CR40"/>
  <c r="CQ40"/>
  <c r="CT38"/>
  <c r="CS38"/>
  <c r="CR38"/>
  <c r="CQ38"/>
  <c r="CT37"/>
  <c r="CS37"/>
  <c r="CR37"/>
  <c r="CQ37"/>
  <c r="CT35"/>
  <c r="CS35"/>
  <c r="CR35"/>
  <c r="CQ35"/>
  <c r="CT34"/>
  <c r="CS34"/>
  <c r="CR34"/>
  <c r="CQ34"/>
  <c r="CT32"/>
  <c r="CS32"/>
  <c r="CR32"/>
  <c r="CQ32"/>
  <c r="CT31"/>
  <c r="CS31"/>
  <c r="CR31"/>
  <c r="CQ31"/>
  <c r="CT29"/>
  <c r="CS29"/>
  <c r="CR29"/>
  <c r="CQ29"/>
  <c r="CT28"/>
  <c r="CS28"/>
  <c r="CR28"/>
  <c r="CQ28"/>
  <c r="CT26"/>
  <c r="CS26"/>
  <c r="CR26"/>
  <c r="CQ26"/>
  <c r="CT25"/>
  <c r="CS25"/>
  <c r="CR25"/>
  <c r="CQ25"/>
  <c r="CT23"/>
  <c r="CS23"/>
  <c r="BA23" s="1"/>
  <c r="CR23"/>
  <c r="CQ23"/>
  <c r="AY23" s="1"/>
  <c r="CT22"/>
  <c r="CS22"/>
  <c r="BA22" s="1"/>
  <c r="CR22"/>
  <c r="CQ22"/>
  <c r="AY22" s="1"/>
  <c r="CT20"/>
  <c r="CS20"/>
  <c r="CR20"/>
  <c r="CQ20"/>
  <c r="CT19"/>
  <c r="CS19"/>
  <c r="CR19"/>
  <c r="CQ19"/>
  <c r="CT17"/>
  <c r="CS17"/>
  <c r="CR17"/>
  <c r="CQ17"/>
  <c r="CT16"/>
  <c r="CS16"/>
  <c r="CR16"/>
  <c r="CQ16"/>
  <c r="CT14"/>
  <c r="CS14"/>
  <c r="CR14"/>
  <c r="CQ14"/>
  <c r="CT13"/>
  <c r="CS13"/>
  <c r="CR13"/>
  <c r="CQ13"/>
  <c r="CT11"/>
  <c r="CS11"/>
  <c r="CR11"/>
  <c r="CQ11"/>
  <c r="CT10"/>
  <c r="CS10"/>
  <c r="CR10"/>
  <c r="CQ10"/>
  <c r="CT8"/>
  <c r="CS8"/>
  <c r="CR8"/>
  <c r="CQ8"/>
  <c r="CT7"/>
  <c r="CS7"/>
  <c r="CR7"/>
  <c r="CQ7"/>
  <c r="AX44"/>
  <c r="AW44"/>
  <c r="AV44"/>
  <c r="AU44"/>
  <c r="AX43"/>
  <c r="AW43"/>
  <c r="AV43"/>
  <c r="AU43"/>
  <c r="AX41"/>
  <c r="AW41"/>
  <c r="AV41"/>
  <c r="AU41"/>
  <c r="AX40"/>
  <c r="AW40"/>
  <c r="AV40"/>
  <c r="AU40"/>
  <c r="AX38"/>
  <c r="AW38"/>
  <c r="AV38"/>
  <c r="AU38"/>
  <c r="AX37"/>
  <c r="AW37"/>
  <c r="AV37"/>
  <c r="AU37"/>
  <c r="AX35"/>
  <c r="AW35"/>
  <c r="AV35"/>
  <c r="AU35"/>
  <c r="AX34"/>
  <c r="AW34"/>
  <c r="AV34"/>
  <c r="AU34"/>
  <c r="AX32"/>
  <c r="AW32"/>
  <c r="AV32"/>
  <c r="AU32"/>
  <c r="AX31"/>
  <c r="AW31"/>
  <c r="AV31"/>
  <c r="AU31"/>
  <c r="AX29"/>
  <c r="AW29"/>
  <c r="AV29"/>
  <c r="AU29"/>
  <c r="AX28"/>
  <c r="AW28"/>
  <c r="AV28"/>
  <c r="AU28"/>
  <c r="AX26"/>
  <c r="AW26"/>
  <c r="AV26"/>
  <c r="AU26"/>
  <c r="AX25"/>
  <c r="AW25"/>
  <c r="AV25"/>
  <c r="AU25"/>
  <c r="AX23"/>
  <c r="AW23"/>
  <c r="AV23"/>
  <c r="AU23"/>
  <c r="AX22"/>
  <c r="AW22"/>
  <c r="AV22"/>
  <c r="AU22"/>
  <c r="AX20"/>
  <c r="AW20"/>
  <c r="AV20"/>
  <c r="AU20"/>
  <c r="AX19"/>
  <c r="AW19"/>
  <c r="AV19"/>
  <c r="AU19"/>
  <c r="AX17"/>
  <c r="AW17"/>
  <c r="AV17"/>
  <c r="AU17"/>
  <c r="AX16"/>
  <c r="AW16"/>
  <c r="AV16"/>
  <c r="AU16"/>
  <c r="AX14"/>
  <c r="AW14"/>
  <c r="AV14"/>
  <c r="AU14"/>
  <c r="AX13"/>
  <c r="AW13"/>
  <c r="AV13"/>
  <c r="AU13"/>
  <c r="AX11"/>
  <c r="AW11"/>
  <c r="AV11"/>
  <c r="AU11"/>
  <c r="AX10"/>
  <c r="AW10"/>
  <c r="AV10"/>
  <c r="AU10"/>
  <c r="AX8"/>
  <c r="AW8"/>
  <c r="AV8"/>
  <c r="AU8"/>
  <c r="AX7"/>
  <c r="AW7"/>
  <c r="AV7"/>
  <c r="AU7"/>
  <c r="P12" i="5"/>
  <c r="O12"/>
  <c r="P11"/>
  <c r="O11"/>
  <c r="P10"/>
  <c r="O10"/>
  <c r="P9"/>
  <c r="O9"/>
  <c r="P8"/>
  <c r="O8"/>
  <c r="P7"/>
  <c r="O7"/>
  <c r="N12"/>
  <c r="N11"/>
  <c r="N10"/>
  <c r="N9"/>
  <c r="N8"/>
  <c r="N7"/>
  <c r="K12"/>
  <c r="K11"/>
  <c r="K10"/>
  <c r="K9"/>
  <c r="K8"/>
  <c r="K7"/>
  <c r="H12"/>
  <c r="H11"/>
  <c r="H10"/>
  <c r="H9"/>
  <c r="H8"/>
  <c r="H7"/>
  <c r="H13" s="1"/>
  <c r="E12"/>
  <c r="E11"/>
  <c r="E10"/>
  <c r="E9"/>
  <c r="E8"/>
  <c r="E13"/>
  <c r="ET44" i="4"/>
  <c r="ES44"/>
  <c r="ER44"/>
  <c r="EQ44"/>
  <c r="CX44"/>
  <c r="CW44"/>
  <c r="CV44"/>
  <c r="CU44"/>
  <c r="BB44"/>
  <c r="BA44"/>
  <c r="AZ44"/>
  <c r="AY44"/>
  <c r="F44"/>
  <c r="E44"/>
  <c r="D44"/>
  <c r="C44"/>
  <c r="ET43"/>
  <c r="ES43"/>
  <c r="ER43"/>
  <c r="EQ43"/>
  <c r="CX43"/>
  <c r="CW43"/>
  <c r="CV43"/>
  <c r="CU43"/>
  <c r="BB43"/>
  <c r="BA43"/>
  <c r="AZ43"/>
  <c r="AY43"/>
  <c r="F43"/>
  <c r="E43"/>
  <c r="D43"/>
  <c r="C43"/>
  <c r="EP44" i="3"/>
  <c r="EO44"/>
  <c r="EN44"/>
  <c r="EM44"/>
  <c r="DJ44"/>
  <c r="DI44"/>
  <c r="DH44"/>
  <c r="DG44"/>
  <c r="DF44"/>
  <c r="DE44"/>
  <c r="DD44"/>
  <c r="DC44"/>
  <c r="BZ44"/>
  <c r="BY44"/>
  <c r="BX44"/>
  <c r="BW44"/>
  <c r="BV44"/>
  <c r="BU44"/>
  <c r="BT44"/>
  <c r="BS44"/>
  <c r="AP44"/>
  <c r="AO44"/>
  <c r="AN44"/>
  <c r="AM44"/>
  <c r="AL44"/>
  <c r="F44" s="1"/>
  <c r="AK44"/>
  <c r="AJ44"/>
  <c r="D44" s="1"/>
  <c r="AI44"/>
  <c r="E44"/>
  <c r="C44"/>
  <c r="EP43"/>
  <c r="EO43"/>
  <c r="EN43"/>
  <c r="EM43"/>
  <c r="DJ43"/>
  <c r="DI43"/>
  <c r="DH43"/>
  <c r="DG43"/>
  <c r="DF43"/>
  <c r="DE43"/>
  <c r="DD43"/>
  <c r="DC43"/>
  <c r="BZ43"/>
  <c r="BY43"/>
  <c r="BX43"/>
  <c r="BW43"/>
  <c r="BV43"/>
  <c r="BU43"/>
  <c r="BT43"/>
  <c r="BS43"/>
  <c r="AP43"/>
  <c r="AO43"/>
  <c r="AN43"/>
  <c r="AM43"/>
  <c r="AL43"/>
  <c r="AK43"/>
  <c r="AJ43"/>
  <c r="AI43"/>
  <c r="F43"/>
  <c r="E43"/>
  <c r="D43"/>
  <c r="C43"/>
  <c r="CT44" i="2"/>
  <c r="CS44"/>
  <c r="CR44"/>
  <c r="CQ44"/>
  <c r="BZ44"/>
  <c r="BY44"/>
  <c r="BX44"/>
  <c r="BW44"/>
  <c r="BV44"/>
  <c r="BU44"/>
  <c r="BT44"/>
  <c r="BS44"/>
  <c r="BB44"/>
  <c r="BA44"/>
  <c r="AZ44"/>
  <c r="AY44"/>
  <c r="AX44"/>
  <c r="AW44"/>
  <c r="AV44"/>
  <c r="AU44"/>
  <c r="AD44"/>
  <c r="AC44"/>
  <c r="AB44"/>
  <c r="AA44"/>
  <c r="Z44"/>
  <c r="Y44"/>
  <c r="X44"/>
  <c r="W44"/>
  <c r="F44"/>
  <c r="E44"/>
  <c r="D44"/>
  <c r="C44"/>
  <c r="CT43"/>
  <c r="CS43"/>
  <c r="CR43"/>
  <c r="CQ43"/>
  <c r="BZ43"/>
  <c r="BY43"/>
  <c r="BX43"/>
  <c r="BW43"/>
  <c r="BV43"/>
  <c r="BU43"/>
  <c r="BT43"/>
  <c r="BS43"/>
  <c r="BB43"/>
  <c r="BA43"/>
  <c r="AZ43"/>
  <c r="AY43"/>
  <c r="AX43"/>
  <c r="AW43"/>
  <c r="AV43"/>
  <c r="AU43"/>
  <c r="AD43"/>
  <c r="AC43"/>
  <c r="AB43"/>
  <c r="AA43"/>
  <c r="Z43"/>
  <c r="Y43"/>
  <c r="X43"/>
  <c r="W43"/>
  <c r="F43"/>
  <c r="E43"/>
  <c r="D43"/>
  <c r="C43"/>
  <c r="AH44" i="1"/>
  <c r="AD44"/>
  <c r="Z44"/>
  <c r="V44"/>
  <c r="R44"/>
  <c r="N44"/>
  <c r="J44"/>
  <c r="F44"/>
  <c r="AH43"/>
  <c r="AD43"/>
  <c r="Z43"/>
  <c r="V43"/>
  <c r="R43"/>
  <c r="N43"/>
  <c r="J43"/>
  <c r="F43"/>
  <c r="D13" i="5"/>
  <c r="F13"/>
  <c r="G13"/>
  <c r="I13"/>
  <c r="J13"/>
  <c r="L13"/>
  <c r="M13"/>
  <c r="P13"/>
  <c r="ET41" i="4"/>
  <c r="ES41"/>
  <c r="ER41"/>
  <c r="EQ41"/>
  <c r="ET40"/>
  <c r="ES40"/>
  <c r="ER40"/>
  <c r="EQ40"/>
  <c r="ET38"/>
  <c r="ES38"/>
  <c r="ER38"/>
  <c r="EQ38"/>
  <c r="ET37"/>
  <c r="ES37"/>
  <c r="ER37"/>
  <c r="EQ37"/>
  <c r="ET35"/>
  <c r="ES35"/>
  <c r="ER35"/>
  <c r="EQ35"/>
  <c r="ET34"/>
  <c r="ES34"/>
  <c r="ER34"/>
  <c r="EQ34"/>
  <c r="ET32"/>
  <c r="ES32"/>
  <c r="ER32"/>
  <c r="EQ32"/>
  <c r="ET31"/>
  <c r="ES31"/>
  <c r="ER31"/>
  <c r="EQ31"/>
  <c r="ET29"/>
  <c r="ES29"/>
  <c r="ER29"/>
  <c r="EQ29"/>
  <c r="ET28"/>
  <c r="ES28"/>
  <c r="ER28"/>
  <c r="EQ28"/>
  <c r="ET26"/>
  <c r="ES26"/>
  <c r="ER26"/>
  <c r="EQ26"/>
  <c r="ET25"/>
  <c r="ES25"/>
  <c r="ER25"/>
  <c r="EQ25"/>
  <c r="ET23"/>
  <c r="ES23"/>
  <c r="ER23"/>
  <c r="EQ23"/>
  <c r="ET22"/>
  <c r="ES22"/>
  <c r="ER22"/>
  <c r="EQ22"/>
  <c r="ET20"/>
  <c r="ES20"/>
  <c r="ER20"/>
  <c r="EQ20"/>
  <c r="ET19"/>
  <c r="ES19"/>
  <c r="ER19"/>
  <c r="EQ19"/>
  <c r="ET17"/>
  <c r="ES17"/>
  <c r="ER17"/>
  <c r="EQ17"/>
  <c r="ET16"/>
  <c r="ES16"/>
  <c r="ER16"/>
  <c r="EQ16"/>
  <c r="ET14"/>
  <c r="ES14"/>
  <c r="ER14"/>
  <c r="EQ14"/>
  <c r="ET13"/>
  <c r="ES13"/>
  <c r="ER13"/>
  <c r="EQ13"/>
  <c r="ET11"/>
  <c r="ES11"/>
  <c r="ER11"/>
  <c r="EQ11"/>
  <c r="ET10"/>
  <c r="ES10"/>
  <c r="ER10"/>
  <c r="EQ10"/>
  <c r="ET8"/>
  <c r="ES8"/>
  <c r="ER8"/>
  <c r="EQ8"/>
  <c r="ET7"/>
  <c r="ES7"/>
  <c r="ER7"/>
  <c r="EQ7"/>
  <c r="CX41"/>
  <c r="CW41"/>
  <c r="CV41"/>
  <c r="CU41"/>
  <c r="CX40"/>
  <c r="CW40"/>
  <c r="CV40"/>
  <c r="CU40"/>
  <c r="CX38"/>
  <c r="CW38"/>
  <c r="CV38"/>
  <c r="CU38"/>
  <c r="CX37"/>
  <c r="CW37"/>
  <c r="CV37"/>
  <c r="CU37"/>
  <c r="CX35"/>
  <c r="CW35"/>
  <c r="CV35"/>
  <c r="CU35"/>
  <c r="CX34"/>
  <c r="CW34"/>
  <c r="CV34"/>
  <c r="CU34"/>
  <c r="CX32"/>
  <c r="CW32"/>
  <c r="CV32"/>
  <c r="CU32"/>
  <c r="CX31"/>
  <c r="CW31"/>
  <c r="CV31"/>
  <c r="CU31"/>
  <c r="CX29"/>
  <c r="CW29"/>
  <c r="CV29"/>
  <c r="CU29"/>
  <c r="CX28"/>
  <c r="CW28"/>
  <c r="CV28"/>
  <c r="CU28"/>
  <c r="CX26"/>
  <c r="CW26"/>
  <c r="CV26"/>
  <c r="CU26"/>
  <c r="CX25"/>
  <c r="CW25"/>
  <c r="CV25"/>
  <c r="CU25"/>
  <c r="CX23"/>
  <c r="CW23"/>
  <c r="CV23"/>
  <c r="CU23"/>
  <c r="CX22"/>
  <c r="CW22"/>
  <c r="CV22"/>
  <c r="CU22"/>
  <c r="CX20"/>
  <c r="CW20"/>
  <c r="CV20"/>
  <c r="CU20"/>
  <c r="CX19"/>
  <c r="CW19"/>
  <c r="CV19"/>
  <c r="CU19"/>
  <c r="CX17"/>
  <c r="CW17"/>
  <c r="CV17"/>
  <c r="CU17"/>
  <c r="CX16"/>
  <c r="CW16"/>
  <c r="CV16"/>
  <c r="CU16"/>
  <c r="CX14"/>
  <c r="CW14"/>
  <c r="CV14"/>
  <c r="CU14"/>
  <c r="CX13"/>
  <c r="CW13"/>
  <c r="CV13"/>
  <c r="CU13"/>
  <c r="CX11"/>
  <c r="CW11"/>
  <c r="CV11"/>
  <c r="CU11"/>
  <c r="CX10"/>
  <c r="CW10"/>
  <c r="CV10"/>
  <c r="CU10"/>
  <c r="CX8"/>
  <c r="CW8"/>
  <c r="CV8"/>
  <c r="CU8"/>
  <c r="CX7"/>
  <c r="CW7"/>
  <c r="CV7"/>
  <c r="CU7"/>
  <c r="BB41"/>
  <c r="BA41"/>
  <c r="AZ41"/>
  <c r="AY41"/>
  <c r="BB40"/>
  <c r="BA40"/>
  <c r="AZ40"/>
  <c r="AY40"/>
  <c r="BB38"/>
  <c r="BA38"/>
  <c r="AZ38"/>
  <c r="AY38"/>
  <c r="BB37"/>
  <c r="BA37"/>
  <c r="AZ37"/>
  <c r="AY37"/>
  <c r="BB35"/>
  <c r="BA35"/>
  <c r="AZ35"/>
  <c r="AY35"/>
  <c r="BB34"/>
  <c r="BA34"/>
  <c r="AZ34"/>
  <c r="AY34"/>
  <c r="BB32"/>
  <c r="BA32"/>
  <c r="AZ32"/>
  <c r="AY32"/>
  <c r="BB31"/>
  <c r="BA31"/>
  <c r="AZ31"/>
  <c r="AY31"/>
  <c r="BB29"/>
  <c r="BA29"/>
  <c r="AZ29"/>
  <c r="AY29"/>
  <c r="BB28"/>
  <c r="BA28"/>
  <c r="AZ28"/>
  <c r="AY28"/>
  <c r="BB26"/>
  <c r="BA26"/>
  <c r="AZ26"/>
  <c r="AY26"/>
  <c r="BB25"/>
  <c r="BA25"/>
  <c r="AZ25"/>
  <c r="AY25"/>
  <c r="BB23"/>
  <c r="AZ23"/>
  <c r="BB22"/>
  <c r="AZ22"/>
  <c r="BB20"/>
  <c r="BA20"/>
  <c r="AZ20"/>
  <c r="AY20"/>
  <c r="BB19"/>
  <c r="BA19"/>
  <c r="AZ19"/>
  <c r="AY19"/>
  <c r="BB17"/>
  <c r="BA17"/>
  <c r="AZ17"/>
  <c r="AY17"/>
  <c r="BB16"/>
  <c r="BA16"/>
  <c r="AZ16"/>
  <c r="AY16"/>
  <c r="BB14"/>
  <c r="BA14"/>
  <c r="AZ14"/>
  <c r="AY14"/>
  <c r="BB13"/>
  <c r="BA13"/>
  <c r="AZ13"/>
  <c r="AY13"/>
  <c r="BB11"/>
  <c r="BA11"/>
  <c r="AZ11"/>
  <c r="AY11"/>
  <c r="BB10"/>
  <c r="BA10"/>
  <c r="AZ10"/>
  <c r="AY10"/>
  <c r="BB8"/>
  <c r="BA8"/>
  <c r="AZ8"/>
  <c r="AY8"/>
  <c r="BB7"/>
  <c r="BA7"/>
  <c r="AZ7"/>
  <c r="AY7"/>
  <c r="F41"/>
  <c r="E41"/>
  <c r="D41"/>
  <c r="C41"/>
  <c r="F40"/>
  <c r="E40"/>
  <c r="D40"/>
  <c r="C40"/>
  <c r="F38"/>
  <c r="E38"/>
  <c r="D38"/>
  <c r="C38"/>
  <c r="F37"/>
  <c r="E37"/>
  <c r="D37"/>
  <c r="C37"/>
  <c r="F35"/>
  <c r="E35"/>
  <c r="D35"/>
  <c r="C35"/>
  <c r="F34"/>
  <c r="E34"/>
  <c r="D34"/>
  <c r="C34"/>
  <c r="F32"/>
  <c r="E32"/>
  <c r="D32"/>
  <c r="C32"/>
  <c r="F31"/>
  <c r="E31"/>
  <c r="D31"/>
  <c r="C31"/>
  <c r="F29"/>
  <c r="E29"/>
  <c r="D29"/>
  <c r="C29"/>
  <c r="F28"/>
  <c r="E28"/>
  <c r="D28"/>
  <c r="C28"/>
  <c r="F26"/>
  <c r="E26"/>
  <c r="D26"/>
  <c r="C26"/>
  <c r="F25"/>
  <c r="E25"/>
  <c r="D25"/>
  <c r="C25"/>
  <c r="F23"/>
  <c r="E23"/>
  <c r="D23"/>
  <c r="C23"/>
  <c r="F22"/>
  <c r="E22"/>
  <c r="D22"/>
  <c r="C22"/>
  <c r="F20"/>
  <c r="E20"/>
  <c r="D20"/>
  <c r="C20"/>
  <c r="F19"/>
  <c r="E19"/>
  <c r="D19"/>
  <c r="C19"/>
  <c r="F17"/>
  <c r="E17"/>
  <c r="D17"/>
  <c r="C17"/>
  <c r="F16"/>
  <c r="E16"/>
  <c r="D16"/>
  <c r="C16"/>
  <c r="F14"/>
  <c r="E14"/>
  <c r="D14"/>
  <c r="C14"/>
  <c r="F13"/>
  <c r="E13"/>
  <c r="D13"/>
  <c r="C13"/>
  <c r="F11"/>
  <c r="E11"/>
  <c r="D11"/>
  <c r="C11"/>
  <c r="F10"/>
  <c r="E10"/>
  <c r="D10"/>
  <c r="C10"/>
  <c r="F8"/>
  <c r="E8"/>
  <c r="D8"/>
  <c r="C8"/>
  <c r="F7"/>
  <c r="E7"/>
  <c r="D7"/>
  <c r="C7"/>
  <c r="EP41" i="3"/>
  <c r="DJ41" s="1"/>
  <c r="EO41"/>
  <c r="DI41" s="1"/>
  <c r="EN41"/>
  <c r="DH41" s="1"/>
  <c r="EM41"/>
  <c r="DG41" s="1"/>
  <c r="EP40"/>
  <c r="DJ40" s="1"/>
  <c r="EO40"/>
  <c r="DI40" s="1"/>
  <c r="EN40"/>
  <c r="DH40" s="1"/>
  <c r="EM40"/>
  <c r="DG40" s="1"/>
  <c r="EP38"/>
  <c r="DJ38" s="1"/>
  <c r="EO38"/>
  <c r="DI38" s="1"/>
  <c r="EN38"/>
  <c r="DH38" s="1"/>
  <c r="EM38"/>
  <c r="DG38" s="1"/>
  <c r="EP37"/>
  <c r="DJ37" s="1"/>
  <c r="EO37"/>
  <c r="DI37" s="1"/>
  <c r="EN37"/>
  <c r="DH37" s="1"/>
  <c r="EM37"/>
  <c r="DG37" s="1"/>
  <c r="EP35"/>
  <c r="DJ35" s="1"/>
  <c r="EO35"/>
  <c r="DI35" s="1"/>
  <c r="EN35"/>
  <c r="DH35" s="1"/>
  <c r="EM35"/>
  <c r="DG35" s="1"/>
  <c r="EP34"/>
  <c r="DJ34" s="1"/>
  <c r="EO34"/>
  <c r="DI34" s="1"/>
  <c r="EN34"/>
  <c r="DH34" s="1"/>
  <c r="EM34"/>
  <c r="DG34" s="1"/>
  <c r="EP32"/>
  <c r="DJ32" s="1"/>
  <c r="EO32"/>
  <c r="DI32" s="1"/>
  <c r="EN32"/>
  <c r="DH32" s="1"/>
  <c r="EM32"/>
  <c r="DG32" s="1"/>
  <c r="EP31"/>
  <c r="DJ31" s="1"/>
  <c r="EO31"/>
  <c r="DI31" s="1"/>
  <c r="EN31"/>
  <c r="DH31" s="1"/>
  <c r="EM31"/>
  <c r="DG31" s="1"/>
  <c r="EP29"/>
  <c r="DJ29" s="1"/>
  <c r="EO29"/>
  <c r="DI29" s="1"/>
  <c r="EN29"/>
  <c r="DH29" s="1"/>
  <c r="EM29"/>
  <c r="DG29" s="1"/>
  <c r="EP28"/>
  <c r="DJ28" s="1"/>
  <c r="EO28"/>
  <c r="DI28" s="1"/>
  <c r="EN28"/>
  <c r="DH28" s="1"/>
  <c r="EM28"/>
  <c r="DG28" s="1"/>
  <c r="EP26"/>
  <c r="DJ26" s="1"/>
  <c r="EO26"/>
  <c r="DI26" s="1"/>
  <c r="EN26"/>
  <c r="DH26" s="1"/>
  <c r="EM26"/>
  <c r="DG26" s="1"/>
  <c r="EP25"/>
  <c r="DJ25" s="1"/>
  <c r="EO25"/>
  <c r="DI25" s="1"/>
  <c r="EN25"/>
  <c r="DH25" s="1"/>
  <c r="EM25"/>
  <c r="DG25" s="1"/>
  <c r="EP23"/>
  <c r="DJ23" s="1"/>
  <c r="EO23"/>
  <c r="DI23" s="1"/>
  <c r="EN23"/>
  <c r="DH23" s="1"/>
  <c r="EM23"/>
  <c r="DG23" s="1"/>
  <c r="EP22"/>
  <c r="DJ22" s="1"/>
  <c r="EO22"/>
  <c r="DI22" s="1"/>
  <c r="EN22"/>
  <c r="DH22" s="1"/>
  <c r="EM22"/>
  <c r="DG22" s="1"/>
  <c r="EP20"/>
  <c r="DJ20" s="1"/>
  <c r="EO20"/>
  <c r="DI20" s="1"/>
  <c r="EN20"/>
  <c r="DH20" s="1"/>
  <c r="EM20"/>
  <c r="DG20" s="1"/>
  <c r="EP19"/>
  <c r="DJ19" s="1"/>
  <c r="EO19"/>
  <c r="DI19" s="1"/>
  <c r="EN19"/>
  <c r="DH19" s="1"/>
  <c r="EM19"/>
  <c r="DG19" s="1"/>
  <c r="EP17"/>
  <c r="DJ17" s="1"/>
  <c r="EO17"/>
  <c r="DI17" s="1"/>
  <c r="EN17"/>
  <c r="DH17" s="1"/>
  <c r="EM17"/>
  <c r="DG17" s="1"/>
  <c r="EP16"/>
  <c r="DJ16" s="1"/>
  <c r="EO16"/>
  <c r="DI16" s="1"/>
  <c r="EN16"/>
  <c r="DH16" s="1"/>
  <c r="EM16"/>
  <c r="DG16" s="1"/>
  <c r="EP14"/>
  <c r="DJ14" s="1"/>
  <c r="EO14"/>
  <c r="DI14" s="1"/>
  <c r="EN14"/>
  <c r="DH14" s="1"/>
  <c r="EM14"/>
  <c r="DG14" s="1"/>
  <c r="EP13"/>
  <c r="DJ13" s="1"/>
  <c r="EO13"/>
  <c r="DI13" s="1"/>
  <c r="EN13"/>
  <c r="DH13" s="1"/>
  <c r="EM13"/>
  <c r="DG13" s="1"/>
  <c r="EP11"/>
  <c r="DJ11" s="1"/>
  <c r="EO11"/>
  <c r="DI11" s="1"/>
  <c r="EN11"/>
  <c r="DH11" s="1"/>
  <c r="EM11"/>
  <c r="DG11" s="1"/>
  <c r="EP10"/>
  <c r="DJ10" s="1"/>
  <c r="EO10"/>
  <c r="DI10" s="1"/>
  <c r="EN10"/>
  <c r="DH10" s="1"/>
  <c r="EM10"/>
  <c r="DG10" s="1"/>
  <c r="EP8"/>
  <c r="DJ8" s="1"/>
  <c r="EO8"/>
  <c r="DI8" s="1"/>
  <c r="EN8"/>
  <c r="DH8" s="1"/>
  <c r="EM8"/>
  <c r="DG8" s="1"/>
  <c r="EP7"/>
  <c r="DJ7" s="1"/>
  <c r="EO7"/>
  <c r="DI7" s="1"/>
  <c r="EN7"/>
  <c r="DH7" s="1"/>
  <c r="EM7"/>
  <c r="DG7" s="1"/>
  <c r="DF41"/>
  <c r="BZ41" s="1"/>
  <c r="DE41"/>
  <c r="BY41" s="1"/>
  <c r="DD41"/>
  <c r="BX41" s="1"/>
  <c r="DC41"/>
  <c r="BW41" s="1"/>
  <c r="DF40"/>
  <c r="BZ40" s="1"/>
  <c r="DE40"/>
  <c r="BY40" s="1"/>
  <c r="DD40"/>
  <c r="BX40" s="1"/>
  <c r="DC40"/>
  <c r="BW40" s="1"/>
  <c r="DF38"/>
  <c r="BZ38" s="1"/>
  <c r="DE38"/>
  <c r="BY38" s="1"/>
  <c r="DD38"/>
  <c r="BX38" s="1"/>
  <c r="DC38"/>
  <c r="BW38" s="1"/>
  <c r="DF37"/>
  <c r="BZ37" s="1"/>
  <c r="DE37"/>
  <c r="BY37" s="1"/>
  <c r="DD37"/>
  <c r="BX37" s="1"/>
  <c r="DC37"/>
  <c r="BW37" s="1"/>
  <c r="DF35"/>
  <c r="BZ35" s="1"/>
  <c r="DE35"/>
  <c r="BY35" s="1"/>
  <c r="DD35"/>
  <c r="BX35" s="1"/>
  <c r="DC35"/>
  <c r="BW35" s="1"/>
  <c r="DF34"/>
  <c r="BZ34" s="1"/>
  <c r="DE34"/>
  <c r="BY34" s="1"/>
  <c r="DD34"/>
  <c r="BX34" s="1"/>
  <c r="DC34"/>
  <c r="BW34" s="1"/>
  <c r="DF32"/>
  <c r="BZ32" s="1"/>
  <c r="DE32"/>
  <c r="BY32" s="1"/>
  <c r="DD32"/>
  <c r="BX32" s="1"/>
  <c r="DC32"/>
  <c r="BW32" s="1"/>
  <c r="DF31"/>
  <c r="BZ31" s="1"/>
  <c r="DE31"/>
  <c r="BY31" s="1"/>
  <c r="DD31"/>
  <c r="BX31" s="1"/>
  <c r="DC31"/>
  <c r="BW31" s="1"/>
  <c r="DF29"/>
  <c r="BZ29" s="1"/>
  <c r="DE29"/>
  <c r="BY29" s="1"/>
  <c r="DD29"/>
  <c r="BX29" s="1"/>
  <c r="DC29"/>
  <c r="BW29" s="1"/>
  <c r="DF28"/>
  <c r="BZ28" s="1"/>
  <c r="DE28"/>
  <c r="BY28" s="1"/>
  <c r="DD28"/>
  <c r="BX28" s="1"/>
  <c r="DC28"/>
  <c r="BW28" s="1"/>
  <c r="DF26"/>
  <c r="BZ26" s="1"/>
  <c r="DE26"/>
  <c r="BY26" s="1"/>
  <c r="DD26"/>
  <c r="BX26" s="1"/>
  <c r="DC26"/>
  <c r="BW26" s="1"/>
  <c r="DF25"/>
  <c r="BZ25" s="1"/>
  <c r="DE25"/>
  <c r="BY25" s="1"/>
  <c r="DD25"/>
  <c r="BX25" s="1"/>
  <c r="DC25"/>
  <c r="BW25" s="1"/>
  <c r="DF23"/>
  <c r="BZ23" s="1"/>
  <c r="DE23"/>
  <c r="BY23" s="1"/>
  <c r="DD23"/>
  <c r="BX23" s="1"/>
  <c r="DC23"/>
  <c r="BW23" s="1"/>
  <c r="DF22"/>
  <c r="BZ22" s="1"/>
  <c r="DE22"/>
  <c r="BY22" s="1"/>
  <c r="DD22"/>
  <c r="BX22" s="1"/>
  <c r="DC22"/>
  <c r="BW22" s="1"/>
  <c r="DF20"/>
  <c r="BZ20" s="1"/>
  <c r="DE20"/>
  <c r="BY20" s="1"/>
  <c r="DD20"/>
  <c r="BX20" s="1"/>
  <c r="DC20"/>
  <c r="BW20" s="1"/>
  <c r="DF19"/>
  <c r="BZ19" s="1"/>
  <c r="DE19"/>
  <c r="BY19" s="1"/>
  <c r="DD19"/>
  <c r="BX19" s="1"/>
  <c r="DC19"/>
  <c r="BW19" s="1"/>
  <c r="DF17"/>
  <c r="BZ17" s="1"/>
  <c r="DE17"/>
  <c r="BY17" s="1"/>
  <c r="DD17"/>
  <c r="BX17" s="1"/>
  <c r="DC17"/>
  <c r="BW17" s="1"/>
  <c r="DF16"/>
  <c r="BZ16" s="1"/>
  <c r="DE16"/>
  <c r="BY16" s="1"/>
  <c r="DD16"/>
  <c r="BX16" s="1"/>
  <c r="DC16"/>
  <c r="BW16" s="1"/>
  <c r="DF14"/>
  <c r="BZ14" s="1"/>
  <c r="DE14"/>
  <c r="BY14" s="1"/>
  <c r="DD14"/>
  <c r="BX14" s="1"/>
  <c r="DC14"/>
  <c r="BW14" s="1"/>
  <c r="DF13"/>
  <c r="BZ13" s="1"/>
  <c r="DE13"/>
  <c r="BY13" s="1"/>
  <c r="DD13"/>
  <c r="BX13" s="1"/>
  <c r="DC13"/>
  <c r="BW13" s="1"/>
  <c r="DF11"/>
  <c r="BZ11" s="1"/>
  <c r="DE11"/>
  <c r="BY11" s="1"/>
  <c r="DD11"/>
  <c r="BX11" s="1"/>
  <c r="DC11"/>
  <c r="BW11" s="1"/>
  <c r="DF10"/>
  <c r="BZ10" s="1"/>
  <c r="DE10"/>
  <c r="BY10" s="1"/>
  <c r="DD10"/>
  <c r="BX10" s="1"/>
  <c r="DC10"/>
  <c r="BW10" s="1"/>
  <c r="DF8"/>
  <c r="BZ8" s="1"/>
  <c r="DE8"/>
  <c r="BY8" s="1"/>
  <c r="DD8"/>
  <c r="BX8" s="1"/>
  <c r="DC8"/>
  <c r="BW8" s="1"/>
  <c r="DF7"/>
  <c r="BZ7" s="1"/>
  <c r="DE7"/>
  <c r="BY7" s="1"/>
  <c r="DD7"/>
  <c r="BX7" s="1"/>
  <c r="DC7"/>
  <c r="BW7" s="1"/>
  <c r="BV41"/>
  <c r="AP41" s="1"/>
  <c r="BU41"/>
  <c r="AO41" s="1"/>
  <c r="BT41"/>
  <c r="AN41" s="1"/>
  <c r="BS41"/>
  <c r="AM41" s="1"/>
  <c r="BV40"/>
  <c r="AP40" s="1"/>
  <c r="BU40"/>
  <c r="AO40" s="1"/>
  <c r="BT40"/>
  <c r="AN40" s="1"/>
  <c r="BS40"/>
  <c r="AM40" s="1"/>
  <c r="BV38"/>
  <c r="AP38" s="1"/>
  <c r="BU38"/>
  <c r="AO38" s="1"/>
  <c r="BT38"/>
  <c r="AN38" s="1"/>
  <c r="BS38"/>
  <c r="AM38" s="1"/>
  <c r="BV37"/>
  <c r="AP37" s="1"/>
  <c r="BU37"/>
  <c r="AO37" s="1"/>
  <c r="BT37"/>
  <c r="AN37" s="1"/>
  <c r="BS37"/>
  <c r="AM37" s="1"/>
  <c r="BV35"/>
  <c r="AP35" s="1"/>
  <c r="BU35"/>
  <c r="AO35" s="1"/>
  <c r="BT35"/>
  <c r="AN35" s="1"/>
  <c r="BS35"/>
  <c r="AM35" s="1"/>
  <c r="BV34"/>
  <c r="AP34" s="1"/>
  <c r="BU34"/>
  <c r="AO34" s="1"/>
  <c r="BT34"/>
  <c r="AN34" s="1"/>
  <c r="BS34"/>
  <c r="AM34" s="1"/>
  <c r="BV32"/>
  <c r="AP32" s="1"/>
  <c r="BU32"/>
  <c r="AO32" s="1"/>
  <c r="BT32"/>
  <c r="AN32" s="1"/>
  <c r="BS32"/>
  <c r="AM32" s="1"/>
  <c r="BV31"/>
  <c r="AP31" s="1"/>
  <c r="BU31"/>
  <c r="AO31" s="1"/>
  <c r="BT31"/>
  <c r="AN31" s="1"/>
  <c r="BS31"/>
  <c r="AM31" s="1"/>
  <c r="BV29"/>
  <c r="AP29" s="1"/>
  <c r="BU29"/>
  <c r="AO29" s="1"/>
  <c r="BT29"/>
  <c r="AN29" s="1"/>
  <c r="BS29"/>
  <c r="AM29" s="1"/>
  <c r="BV28"/>
  <c r="AP28" s="1"/>
  <c r="BU28"/>
  <c r="AO28" s="1"/>
  <c r="BT28"/>
  <c r="AN28" s="1"/>
  <c r="BS28"/>
  <c r="AM28" s="1"/>
  <c r="BV26"/>
  <c r="AP26" s="1"/>
  <c r="BU26"/>
  <c r="AO26" s="1"/>
  <c r="BT26"/>
  <c r="AN26" s="1"/>
  <c r="BS26"/>
  <c r="AM26" s="1"/>
  <c r="BV25"/>
  <c r="AP25" s="1"/>
  <c r="BU25"/>
  <c r="AO25" s="1"/>
  <c r="BT25"/>
  <c r="AN25" s="1"/>
  <c r="BS25"/>
  <c r="AM25" s="1"/>
  <c r="BV23"/>
  <c r="AP23" s="1"/>
  <c r="BU23"/>
  <c r="AO23" s="1"/>
  <c r="BT23"/>
  <c r="AN23" s="1"/>
  <c r="BS23"/>
  <c r="AM23" s="1"/>
  <c r="BV22"/>
  <c r="AP22" s="1"/>
  <c r="BU22"/>
  <c r="AO22" s="1"/>
  <c r="BT22"/>
  <c r="AN22" s="1"/>
  <c r="BS22"/>
  <c r="AM22" s="1"/>
  <c r="BV20"/>
  <c r="AP20" s="1"/>
  <c r="BU20"/>
  <c r="AO20" s="1"/>
  <c r="BT20"/>
  <c r="AN20" s="1"/>
  <c r="BS20"/>
  <c r="AM20" s="1"/>
  <c r="BV19"/>
  <c r="AP19" s="1"/>
  <c r="BU19"/>
  <c r="AO19" s="1"/>
  <c r="BT19"/>
  <c r="AN19" s="1"/>
  <c r="BS19"/>
  <c r="AM19" s="1"/>
  <c r="BV17"/>
  <c r="AP17" s="1"/>
  <c r="BU17"/>
  <c r="AO17" s="1"/>
  <c r="BT17"/>
  <c r="AN17" s="1"/>
  <c r="BS17"/>
  <c r="AM17" s="1"/>
  <c r="BV16"/>
  <c r="AP16" s="1"/>
  <c r="BU16"/>
  <c r="AO16" s="1"/>
  <c r="BT16"/>
  <c r="AN16" s="1"/>
  <c r="BS16"/>
  <c r="AM16" s="1"/>
  <c r="BV14"/>
  <c r="AP14" s="1"/>
  <c r="BU14"/>
  <c r="AO14" s="1"/>
  <c r="BT14"/>
  <c r="AN14" s="1"/>
  <c r="BS14"/>
  <c r="AM14" s="1"/>
  <c r="BV13"/>
  <c r="AP13" s="1"/>
  <c r="BU13"/>
  <c r="AO13" s="1"/>
  <c r="BT13"/>
  <c r="AN13" s="1"/>
  <c r="BS13"/>
  <c r="AM13" s="1"/>
  <c r="BV11"/>
  <c r="AP11" s="1"/>
  <c r="BU11"/>
  <c r="AO11" s="1"/>
  <c r="BT11"/>
  <c r="AN11" s="1"/>
  <c r="BS11"/>
  <c r="AM11" s="1"/>
  <c r="BV10"/>
  <c r="AP10" s="1"/>
  <c r="BU10"/>
  <c r="AO10" s="1"/>
  <c r="BT10"/>
  <c r="AN10" s="1"/>
  <c r="BS10"/>
  <c r="AM10" s="1"/>
  <c r="BV8"/>
  <c r="AP8" s="1"/>
  <c r="BU8"/>
  <c r="AO8" s="1"/>
  <c r="BT8"/>
  <c r="AN8" s="1"/>
  <c r="BS8"/>
  <c r="AM8" s="1"/>
  <c r="BV7"/>
  <c r="AP7" s="1"/>
  <c r="BU7"/>
  <c r="AO7" s="1"/>
  <c r="BT7"/>
  <c r="AN7" s="1"/>
  <c r="BS7"/>
  <c r="AM7" s="1"/>
  <c r="AL41"/>
  <c r="F41" s="1"/>
  <c r="AK41"/>
  <c r="E41" s="1"/>
  <c r="AJ41"/>
  <c r="D41" s="1"/>
  <c r="AI41"/>
  <c r="C41" s="1"/>
  <c r="AL40"/>
  <c r="F40" s="1"/>
  <c r="AK40"/>
  <c r="E40" s="1"/>
  <c r="AJ40"/>
  <c r="D40" s="1"/>
  <c r="AI40"/>
  <c r="C40" s="1"/>
  <c r="AL38"/>
  <c r="F38" s="1"/>
  <c r="AK38"/>
  <c r="E38" s="1"/>
  <c r="AJ38"/>
  <c r="D38" s="1"/>
  <c r="AI38"/>
  <c r="C38" s="1"/>
  <c r="AL37"/>
  <c r="F37" s="1"/>
  <c r="AK37"/>
  <c r="E37" s="1"/>
  <c r="AJ37"/>
  <c r="D37" s="1"/>
  <c r="AI37"/>
  <c r="C37" s="1"/>
  <c r="AL35"/>
  <c r="F35" s="1"/>
  <c r="AK35"/>
  <c r="E35" s="1"/>
  <c r="AJ35"/>
  <c r="D35" s="1"/>
  <c r="AI35"/>
  <c r="C35" s="1"/>
  <c r="AL34"/>
  <c r="F34" s="1"/>
  <c r="AK34"/>
  <c r="E34" s="1"/>
  <c r="AJ34"/>
  <c r="D34" s="1"/>
  <c r="AI34"/>
  <c r="C34" s="1"/>
  <c r="AL32"/>
  <c r="F32" s="1"/>
  <c r="AK32"/>
  <c r="E32" s="1"/>
  <c r="AJ32"/>
  <c r="D32" s="1"/>
  <c r="AI32"/>
  <c r="C32" s="1"/>
  <c r="AL31"/>
  <c r="F31" s="1"/>
  <c r="AK31"/>
  <c r="E31" s="1"/>
  <c r="AJ31"/>
  <c r="D31" s="1"/>
  <c r="AI31"/>
  <c r="C31" s="1"/>
  <c r="AL29"/>
  <c r="F29" s="1"/>
  <c r="AK29"/>
  <c r="E29" s="1"/>
  <c r="AJ29"/>
  <c r="D29" s="1"/>
  <c r="AI29"/>
  <c r="C29" s="1"/>
  <c r="AL28"/>
  <c r="F28" s="1"/>
  <c r="AK28"/>
  <c r="E28" s="1"/>
  <c r="AJ28"/>
  <c r="D28" s="1"/>
  <c r="AI28"/>
  <c r="C28" s="1"/>
  <c r="AL26"/>
  <c r="F26" s="1"/>
  <c r="AK26"/>
  <c r="E26" s="1"/>
  <c r="AJ26"/>
  <c r="D26" s="1"/>
  <c r="AI26"/>
  <c r="C26" s="1"/>
  <c r="AL25"/>
  <c r="F25" s="1"/>
  <c r="AK25"/>
  <c r="E25" s="1"/>
  <c r="AJ25"/>
  <c r="D25" s="1"/>
  <c r="AI25"/>
  <c r="C25" s="1"/>
  <c r="AL23"/>
  <c r="F23" s="1"/>
  <c r="AK23"/>
  <c r="E23" s="1"/>
  <c r="AJ23"/>
  <c r="D23" s="1"/>
  <c r="AI23"/>
  <c r="C23" s="1"/>
  <c r="AL22"/>
  <c r="F22" s="1"/>
  <c r="AK22"/>
  <c r="E22" s="1"/>
  <c r="AJ22"/>
  <c r="D22" s="1"/>
  <c r="AI22"/>
  <c r="C22" s="1"/>
  <c r="AL20"/>
  <c r="F20" s="1"/>
  <c r="AK20"/>
  <c r="E20" s="1"/>
  <c r="AJ20"/>
  <c r="D20" s="1"/>
  <c r="AI20"/>
  <c r="C20" s="1"/>
  <c r="AL19"/>
  <c r="F19" s="1"/>
  <c r="AK19"/>
  <c r="E19" s="1"/>
  <c r="AJ19"/>
  <c r="D19" s="1"/>
  <c r="AI19"/>
  <c r="C19" s="1"/>
  <c r="AL17"/>
  <c r="F17" s="1"/>
  <c r="AK17"/>
  <c r="E17" s="1"/>
  <c r="AJ17"/>
  <c r="D17" s="1"/>
  <c r="AI17"/>
  <c r="C17" s="1"/>
  <c r="AL16"/>
  <c r="F16" s="1"/>
  <c r="AK16"/>
  <c r="E16" s="1"/>
  <c r="AJ16"/>
  <c r="D16" s="1"/>
  <c r="AI16"/>
  <c r="C16" s="1"/>
  <c r="AL14"/>
  <c r="F14" s="1"/>
  <c r="AK14"/>
  <c r="E14" s="1"/>
  <c r="AJ14"/>
  <c r="D14" s="1"/>
  <c r="AI14"/>
  <c r="C14" s="1"/>
  <c r="AL13"/>
  <c r="F13" s="1"/>
  <c r="AK13"/>
  <c r="E13" s="1"/>
  <c r="AJ13"/>
  <c r="D13" s="1"/>
  <c r="AI13"/>
  <c r="C13" s="1"/>
  <c r="AL11"/>
  <c r="F11" s="1"/>
  <c r="AK11"/>
  <c r="E11" s="1"/>
  <c r="AJ11"/>
  <c r="D11" s="1"/>
  <c r="AI11"/>
  <c r="C11" s="1"/>
  <c r="AL10"/>
  <c r="F10" s="1"/>
  <c r="AK10"/>
  <c r="E10" s="1"/>
  <c r="AJ10"/>
  <c r="D10" s="1"/>
  <c r="AI10"/>
  <c r="C10" s="1"/>
  <c r="AL8"/>
  <c r="F8" s="1"/>
  <c r="AK8"/>
  <c r="E8" s="1"/>
  <c r="AJ8"/>
  <c r="D8" s="1"/>
  <c r="AI8"/>
  <c r="C8" s="1"/>
  <c r="AL7"/>
  <c r="F7" s="1"/>
  <c r="AK7"/>
  <c r="E7" s="1"/>
  <c r="AJ7"/>
  <c r="D7" s="1"/>
  <c r="AI7"/>
  <c r="C7" s="1"/>
  <c r="V7" i="1"/>
  <c r="N7"/>
  <c r="CT41" i="2"/>
  <c r="BZ41" s="1"/>
  <c r="CS41"/>
  <c r="BY41" s="1"/>
  <c r="CR41"/>
  <c r="BX41" s="1"/>
  <c r="CQ41"/>
  <c r="BW41" s="1"/>
  <c r="CT40"/>
  <c r="BZ40" s="1"/>
  <c r="CS40"/>
  <c r="BY40" s="1"/>
  <c r="CR40"/>
  <c r="BX40" s="1"/>
  <c r="CQ40"/>
  <c r="BW40" s="1"/>
  <c r="CT38"/>
  <c r="BZ38" s="1"/>
  <c r="CS38"/>
  <c r="BY38" s="1"/>
  <c r="CR38"/>
  <c r="BX38" s="1"/>
  <c r="CQ38"/>
  <c r="BW38" s="1"/>
  <c r="CT37"/>
  <c r="BZ37" s="1"/>
  <c r="CS37"/>
  <c r="BY37" s="1"/>
  <c r="CR37"/>
  <c r="BX37" s="1"/>
  <c r="CQ37"/>
  <c r="BW37" s="1"/>
  <c r="CT35"/>
  <c r="BZ35" s="1"/>
  <c r="CS35"/>
  <c r="BY35" s="1"/>
  <c r="CR35"/>
  <c r="BX35" s="1"/>
  <c r="CQ35"/>
  <c r="BW35" s="1"/>
  <c r="CT34"/>
  <c r="BZ34" s="1"/>
  <c r="CS34"/>
  <c r="BY34" s="1"/>
  <c r="CR34"/>
  <c r="BX34" s="1"/>
  <c r="CQ34"/>
  <c r="BW34" s="1"/>
  <c r="CT32"/>
  <c r="BZ32" s="1"/>
  <c r="CS32"/>
  <c r="BY32" s="1"/>
  <c r="CR32"/>
  <c r="BX32" s="1"/>
  <c r="CQ32"/>
  <c r="BW32" s="1"/>
  <c r="CT31"/>
  <c r="BZ31" s="1"/>
  <c r="CS31"/>
  <c r="BY31" s="1"/>
  <c r="CR31"/>
  <c r="BX31" s="1"/>
  <c r="CQ31"/>
  <c r="BW31" s="1"/>
  <c r="CT29"/>
  <c r="BZ29" s="1"/>
  <c r="CS29"/>
  <c r="BY29" s="1"/>
  <c r="CR29"/>
  <c r="BX29" s="1"/>
  <c r="CQ29"/>
  <c r="BW29" s="1"/>
  <c r="CT28"/>
  <c r="BZ28" s="1"/>
  <c r="CS28"/>
  <c r="BY28" s="1"/>
  <c r="CR28"/>
  <c r="BX28" s="1"/>
  <c r="CQ28"/>
  <c r="BW28" s="1"/>
  <c r="CT26"/>
  <c r="BZ26" s="1"/>
  <c r="CS26"/>
  <c r="BY26" s="1"/>
  <c r="CR26"/>
  <c r="BX26" s="1"/>
  <c r="CQ26"/>
  <c r="BW26" s="1"/>
  <c r="CT25"/>
  <c r="BZ25" s="1"/>
  <c r="CS25"/>
  <c r="BY25" s="1"/>
  <c r="CR25"/>
  <c r="BX25" s="1"/>
  <c r="CQ25"/>
  <c r="BW25" s="1"/>
  <c r="CT23"/>
  <c r="BZ23" s="1"/>
  <c r="CS23"/>
  <c r="BY23" s="1"/>
  <c r="CR23"/>
  <c r="BX23" s="1"/>
  <c r="CQ23"/>
  <c r="BW23" s="1"/>
  <c r="CT22"/>
  <c r="BZ22" s="1"/>
  <c r="CS22"/>
  <c r="BY22" s="1"/>
  <c r="CR22"/>
  <c r="BX22" s="1"/>
  <c r="CQ22"/>
  <c r="BW22" s="1"/>
  <c r="CT20"/>
  <c r="BZ20" s="1"/>
  <c r="CS20"/>
  <c r="BY20" s="1"/>
  <c r="CR20"/>
  <c r="BX20" s="1"/>
  <c r="CQ20"/>
  <c r="BW20" s="1"/>
  <c r="CT19"/>
  <c r="BZ19" s="1"/>
  <c r="CS19"/>
  <c r="BY19" s="1"/>
  <c r="CR19"/>
  <c r="BX19" s="1"/>
  <c r="CQ19"/>
  <c r="BW19" s="1"/>
  <c r="CT17"/>
  <c r="BZ17" s="1"/>
  <c r="CS17"/>
  <c r="BY17" s="1"/>
  <c r="CR17"/>
  <c r="BX17" s="1"/>
  <c r="CQ17"/>
  <c r="BW17" s="1"/>
  <c r="CT16"/>
  <c r="BZ16" s="1"/>
  <c r="CS16"/>
  <c r="BY16" s="1"/>
  <c r="CR16"/>
  <c r="BX16" s="1"/>
  <c r="CQ16"/>
  <c r="BW16" s="1"/>
  <c r="CT14"/>
  <c r="BZ14" s="1"/>
  <c r="CS14"/>
  <c r="BY14" s="1"/>
  <c r="CR14"/>
  <c r="BX14" s="1"/>
  <c r="CQ14"/>
  <c r="BW14" s="1"/>
  <c r="CT13"/>
  <c r="BZ13" s="1"/>
  <c r="CS13"/>
  <c r="BY13" s="1"/>
  <c r="CR13"/>
  <c r="BX13" s="1"/>
  <c r="CQ13"/>
  <c r="BW13" s="1"/>
  <c r="CT11"/>
  <c r="BZ11" s="1"/>
  <c r="CS11"/>
  <c r="BY11" s="1"/>
  <c r="CR11"/>
  <c r="BX11" s="1"/>
  <c r="CQ11"/>
  <c r="BW11" s="1"/>
  <c r="CT10"/>
  <c r="BZ10" s="1"/>
  <c r="CS10"/>
  <c r="BY10" s="1"/>
  <c r="CR10"/>
  <c r="BX10" s="1"/>
  <c r="CQ10"/>
  <c r="BW10" s="1"/>
  <c r="CT8"/>
  <c r="BZ8" s="1"/>
  <c r="CS8"/>
  <c r="BY8" s="1"/>
  <c r="CR8"/>
  <c r="BX8" s="1"/>
  <c r="CQ8"/>
  <c r="BW8" s="1"/>
  <c r="CT7"/>
  <c r="BZ7" s="1"/>
  <c r="CS7"/>
  <c r="BY7" s="1"/>
  <c r="CR7"/>
  <c r="BX7" s="1"/>
  <c r="CQ7"/>
  <c r="BW7" s="1"/>
  <c r="BV41"/>
  <c r="BB41" s="1"/>
  <c r="BU41"/>
  <c r="BA41" s="1"/>
  <c r="BT41"/>
  <c r="AZ41" s="1"/>
  <c r="BS41"/>
  <c r="AY41" s="1"/>
  <c r="BV40"/>
  <c r="BB40" s="1"/>
  <c r="BU40"/>
  <c r="BA40" s="1"/>
  <c r="BT40"/>
  <c r="AZ40" s="1"/>
  <c r="BS40"/>
  <c r="AY40" s="1"/>
  <c r="BV38"/>
  <c r="BB38" s="1"/>
  <c r="BU38"/>
  <c r="BA38" s="1"/>
  <c r="BT38"/>
  <c r="AZ38" s="1"/>
  <c r="BS38"/>
  <c r="AY38" s="1"/>
  <c r="BV37"/>
  <c r="BB37" s="1"/>
  <c r="BU37"/>
  <c r="BA37" s="1"/>
  <c r="BT37"/>
  <c r="AZ37" s="1"/>
  <c r="BS37"/>
  <c r="AY37" s="1"/>
  <c r="BV35"/>
  <c r="BB35" s="1"/>
  <c r="BU35"/>
  <c r="BA35" s="1"/>
  <c r="BT35"/>
  <c r="AZ35" s="1"/>
  <c r="BS35"/>
  <c r="AY35" s="1"/>
  <c r="BV34"/>
  <c r="BB34" s="1"/>
  <c r="BU34"/>
  <c r="BA34" s="1"/>
  <c r="BT34"/>
  <c r="AZ34" s="1"/>
  <c r="BS34"/>
  <c r="AY34" s="1"/>
  <c r="BV32"/>
  <c r="BB32" s="1"/>
  <c r="BU32"/>
  <c r="BA32" s="1"/>
  <c r="BT32"/>
  <c r="AZ32" s="1"/>
  <c r="BS32"/>
  <c r="AY32" s="1"/>
  <c r="BV31"/>
  <c r="BB31" s="1"/>
  <c r="BU31"/>
  <c r="BA31" s="1"/>
  <c r="BT31"/>
  <c r="AZ31" s="1"/>
  <c r="BS31"/>
  <c r="AY31" s="1"/>
  <c r="BV29"/>
  <c r="BB29" s="1"/>
  <c r="BU29"/>
  <c r="BA29" s="1"/>
  <c r="BT29"/>
  <c r="AZ29" s="1"/>
  <c r="BS29"/>
  <c r="AY29" s="1"/>
  <c r="BV28"/>
  <c r="BB28" s="1"/>
  <c r="BU28"/>
  <c r="BA28" s="1"/>
  <c r="BT28"/>
  <c r="AZ28" s="1"/>
  <c r="BS28"/>
  <c r="AY28" s="1"/>
  <c r="BV26"/>
  <c r="BB26" s="1"/>
  <c r="BU26"/>
  <c r="BA26" s="1"/>
  <c r="BT26"/>
  <c r="AZ26" s="1"/>
  <c r="BS26"/>
  <c r="AY26" s="1"/>
  <c r="BV25"/>
  <c r="BB25" s="1"/>
  <c r="BU25"/>
  <c r="BA25" s="1"/>
  <c r="BT25"/>
  <c r="AZ25" s="1"/>
  <c r="BS25"/>
  <c r="AY25" s="1"/>
  <c r="BV23"/>
  <c r="BB23" s="1"/>
  <c r="BU23"/>
  <c r="BA23" s="1"/>
  <c r="BT23"/>
  <c r="AZ23" s="1"/>
  <c r="BS23"/>
  <c r="AY23" s="1"/>
  <c r="BV22"/>
  <c r="BB22" s="1"/>
  <c r="BU22"/>
  <c r="BA22" s="1"/>
  <c r="BT22"/>
  <c r="AZ22" s="1"/>
  <c r="BS22"/>
  <c r="AY22" s="1"/>
  <c r="BV20"/>
  <c r="BB20" s="1"/>
  <c r="BU20"/>
  <c r="BA20" s="1"/>
  <c r="BT20"/>
  <c r="AZ20" s="1"/>
  <c r="BS20"/>
  <c r="AY20" s="1"/>
  <c r="BV19"/>
  <c r="BB19" s="1"/>
  <c r="BU19"/>
  <c r="BA19" s="1"/>
  <c r="BT19"/>
  <c r="AZ19" s="1"/>
  <c r="BS19"/>
  <c r="AY19" s="1"/>
  <c r="BV17"/>
  <c r="BB17" s="1"/>
  <c r="BU17"/>
  <c r="BA17" s="1"/>
  <c r="BT17"/>
  <c r="AZ17" s="1"/>
  <c r="BS17"/>
  <c r="AY17" s="1"/>
  <c r="BV16"/>
  <c r="BB16" s="1"/>
  <c r="BU16"/>
  <c r="BA16" s="1"/>
  <c r="BT16"/>
  <c r="AZ16" s="1"/>
  <c r="BS16"/>
  <c r="AY16" s="1"/>
  <c r="BV14"/>
  <c r="BB14" s="1"/>
  <c r="BU14"/>
  <c r="BA14" s="1"/>
  <c r="BT14"/>
  <c r="AZ14" s="1"/>
  <c r="BS14"/>
  <c r="AY14" s="1"/>
  <c r="BV13"/>
  <c r="BB13" s="1"/>
  <c r="BU13"/>
  <c r="BA13" s="1"/>
  <c r="BT13"/>
  <c r="AZ13" s="1"/>
  <c r="BS13"/>
  <c r="AY13" s="1"/>
  <c r="BV11"/>
  <c r="BB11" s="1"/>
  <c r="BU11"/>
  <c r="BA11" s="1"/>
  <c r="BT11"/>
  <c r="AZ11" s="1"/>
  <c r="BS11"/>
  <c r="AY11" s="1"/>
  <c r="BV10"/>
  <c r="BB10" s="1"/>
  <c r="BU10"/>
  <c r="BA10" s="1"/>
  <c r="BT10"/>
  <c r="AZ10" s="1"/>
  <c r="BS10"/>
  <c r="AY10" s="1"/>
  <c r="BV8"/>
  <c r="BB8" s="1"/>
  <c r="BU8"/>
  <c r="BA8" s="1"/>
  <c r="BT8"/>
  <c r="AZ8" s="1"/>
  <c r="BS8"/>
  <c r="AY8" s="1"/>
  <c r="BV7"/>
  <c r="BB7" s="1"/>
  <c r="BU7"/>
  <c r="BA7" s="1"/>
  <c r="BT7"/>
  <c r="AZ7" s="1"/>
  <c r="BS7"/>
  <c r="AY7" s="1"/>
  <c r="AX41"/>
  <c r="AD41" s="1"/>
  <c r="AW41"/>
  <c r="AC41" s="1"/>
  <c r="AV41"/>
  <c r="AB41" s="1"/>
  <c r="AU41"/>
  <c r="AA41" s="1"/>
  <c r="AX40"/>
  <c r="AD40" s="1"/>
  <c r="AW40"/>
  <c r="AC40" s="1"/>
  <c r="AV40"/>
  <c r="AB40" s="1"/>
  <c r="AU40"/>
  <c r="AA40" s="1"/>
  <c r="AX38"/>
  <c r="AD38" s="1"/>
  <c r="AW38"/>
  <c r="AC38" s="1"/>
  <c r="AV38"/>
  <c r="AB38" s="1"/>
  <c r="AU38"/>
  <c r="AA38" s="1"/>
  <c r="AX37"/>
  <c r="AD37" s="1"/>
  <c r="AW37"/>
  <c r="AC37" s="1"/>
  <c r="AV37"/>
  <c r="AB37" s="1"/>
  <c r="AU37"/>
  <c r="AA37" s="1"/>
  <c r="AX35"/>
  <c r="AD35" s="1"/>
  <c r="AW35"/>
  <c r="AC35" s="1"/>
  <c r="AV35"/>
  <c r="AB35" s="1"/>
  <c r="AU35"/>
  <c r="AA35" s="1"/>
  <c r="AX34"/>
  <c r="AD34" s="1"/>
  <c r="AW34"/>
  <c r="AC34" s="1"/>
  <c r="AV34"/>
  <c r="AB34" s="1"/>
  <c r="AU34"/>
  <c r="AA34" s="1"/>
  <c r="AX32"/>
  <c r="AD32" s="1"/>
  <c r="AW32"/>
  <c r="AC32" s="1"/>
  <c r="AV32"/>
  <c r="AB32" s="1"/>
  <c r="AU32"/>
  <c r="AA32" s="1"/>
  <c r="AX31"/>
  <c r="AD31" s="1"/>
  <c r="AW31"/>
  <c r="AC31" s="1"/>
  <c r="AV31"/>
  <c r="AB31" s="1"/>
  <c r="AU31"/>
  <c r="AA31" s="1"/>
  <c r="AX29"/>
  <c r="AD29" s="1"/>
  <c r="AW29"/>
  <c r="AC29" s="1"/>
  <c r="AV29"/>
  <c r="AB29" s="1"/>
  <c r="AU29"/>
  <c r="AA29" s="1"/>
  <c r="AX28"/>
  <c r="AD28" s="1"/>
  <c r="AW28"/>
  <c r="AC28" s="1"/>
  <c r="AV28"/>
  <c r="AB28" s="1"/>
  <c r="AU28"/>
  <c r="AA28" s="1"/>
  <c r="AX26"/>
  <c r="AD26" s="1"/>
  <c r="AW26"/>
  <c r="AC26" s="1"/>
  <c r="AV26"/>
  <c r="AB26" s="1"/>
  <c r="AU26"/>
  <c r="AA26" s="1"/>
  <c r="AX25"/>
  <c r="AD25" s="1"/>
  <c r="AW25"/>
  <c r="AC25" s="1"/>
  <c r="AV25"/>
  <c r="AB25" s="1"/>
  <c r="AU25"/>
  <c r="AA25" s="1"/>
  <c r="AX23"/>
  <c r="AD23" s="1"/>
  <c r="AW23"/>
  <c r="AC23" s="1"/>
  <c r="AV23"/>
  <c r="AB23" s="1"/>
  <c r="AU23"/>
  <c r="AA23" s="1"/>
  <c r="AX22"/>
  <c r="AD22" s="1"/>
  <c r="AW22"/>
  <c r="AC22" s="1"/>
  <c r="AV22"/>
  <c r="AB22" s="1"/>
  <c r="AU22"/>
  <c r="AA22" s="1"/>
  <c r="AX20"/>
  <c r="AD20" s="1"/>
  <c r="AW20"/>
  <c r="AC20" s="1"/>
  <c r="AV20"/>
  <c r="AB20" s="1"/>
  <c r="AU20"/>
  <c r="AA20" s="1"/>
  <c r="AX19"/>
  <c r="AD19" s="1"/>
  <c r="AW19"/>
  <c r="AC19" s="1"/>
  <c r="AV19"/>
  <c r="AB19" s="1"/>
  <c r="AU19"/>
  <c r="AA19" s="1"/>
  <c r="AX17"/>
  <c r="AD17" s="1"/>
  <c r="AW17"/>
  <c r="AC17" s="1"/>
  <c r="AV17"/>
  <c r="AB17" s="1"/>
  <c r="AU17"/>
  <c r="AA17" s="1"/>
  <c r="AX16"/>
  <c r="AD16" s="1"/>
  <c r="AW16"/>
  <c r="AC16" s="1"/>
  <c r="AV16"/>
  <c r="AB16" s="1"/>
  <c r="AU16"/>
  <c r="AA16" s="1"/>
  <c r="AX14"/>
  <c r="AD14" s="1"/>
  <c r="AW14"/>
  <c r="AC14" s="1"/>
  <c r="AV14"/>
  <c r="AB14" s="1"/>
  <c r="AU14"/>
  <c r="AA14" s="1"/>
  <c r="AX13"/>
  <c r="AD13" s="1"/>
  <c r="AW13"/>
  <c r="AC13" s="1"/>
  <c r="AV13"/>
  <c r="AB13" s="1"/>
  <c r="AU13"/>
  <c r="AA13" s="1"/>
  <c r="AX11"/>
  <c r="AD11" s="1"/>
  <c r="AW11"/>
  <c r="AC11" s="1"/>
  <c r="AV11"/>
  <c r="AB11" s="1"/>
  <c r="AU11"/>
  <c r="AA11" s="1"/>
  <c r="AX10"/>
  <c r="AD10" s="1"/>
  <c r="AW10"/>
  <c r="AC10" s="1"/>
  <c r="AV10"/>
  <c r="AB10" s="1"/>
  <c r="AU10"/>
  <c r="AA10" s="1"/>
  <c r="AX8"/>
  <c r="AD8" s="1"/>
  <c r="AW8"/>
  <c r="AC8" s="1"/>
  <c r="AV8"/>
  <c r="AB8" s="1"/>
  <c r="AU8"/>
  <c r="AA8" s="1"/>
  <c r="AX7"/>
  <c r="AD7" s="1"/>
  <c r="AW7"/>
  <c r="AC7" s="1"/>
  <c r="AV7"/>
  <c r="AB7" s="1"/>
  <c r="AU7"/>
  <c r="AA7" s="1"/>
  <c r="Z41"/>
  <c r="F41" s="1"/>
  <c r="Y41"/>
  <c r="E41" s="1"/>
  <c r="X41"/>
  <c r="D41" s="1"/>
  <c r="W41"/>
  <c r="C41" s="1"/>
  <c r="Z40"/>
  <c r="F40" s="1"/>
  <c r="Y40"/>
  <c r="E40" s="1"/>
  <c r="X40"/>
  <c r="D40" s="1"/>
  <c r="W40"/>
  <c r="C40" s="1"/>
  <c r="Z38"/>
  <c r="F38" s="1"/>
  <c r="Y38"/>
  <c r="E38" s="1"/>
  <c r="X38"/>
  <c r="D38" s="1"/>
  <c r="W38"/>
  <c r="C38" s="1"/>
  <c r="Z37"/>
  <c r="F37" s="1"/>
  <c r="Y37"/>
  <c r="E37" s="1"/>
  <c r="X37"/>
  <c r="D37" s="1"/>
  <c r="W37"/>
  <c r="C37" s="1"/>
  <c r="Z35"/>
  <c r="F35" s="1"/>
  <c r="Y35"/>
  <c r="E35" s="1"/>
  <c r="X35"/>
  <c r="D35" s="1"/>
  <c r="W35"/>
  <c r="C35" s="1"/>
  <c r="Z34"/>
  <c r="F34" s="1"/>
  <c r="Y34"/>
  <c r="E34" s="1"/>
  <c r="X34"/>
  <c r="D34" s="1"/>
  <c r="W34"/>
  <c r="C34" s="1"/>
  <c r="Z32"/>
  <c r="F32" s="1"/>
  <c r="Y32"/>
  <c r="E32" s="1"/>
  <c r="X32"/>
  <c r="D32" s="1"/>
  <c r="W32"/>
  <c r="C32" s="1"/>
  <c r="Z31"/>
  <c r="F31" s="1"/>
  <c r="Y31"/>
  <c r="E31" s="1"/>
  <c r="X31"/>
  <c r="D31" s="1"/>
  <c r="W31"/>
  <c r="C31" s="1"/>
  <c r="Z29"/>
  <c r="F29" s="1"/>
  <c r="Y29"/>
  <c r="E29" s="1"/>
  <c r="X29"/>
  <c r="D29" s="1"/>
  <c r="W29"/>
  <c r="C29" s="1"/>
  <c r="Z28"/>
  <c r="F28" s="1"/>
  <c r="Y28"/>
  <c r="E28" s="1"/>
  <c r="X28"/>
  <c r="D28" s="1"/>
  <c r="W28"/>
  <c r="C28" s="1"/>
  <c r="Z26"/>
  <c r="F26" s="1"/>
  <c r="Y26"/>
  <c r="E26" s="1"/>
  <c r="X26"/>
  <c r="D26" s="1"/>
  <c r="W26"/>
  <c r="C26" s="1"/>
  <c r="Z25"/>
  <c r="F25" s="1"/>
  <c r="Y25"/>
  <c r="E25" s="1"/>
  <c r="X25"/>
  <c r="D25" s="1"/>
  <c r="W25"/>
  <c r="C25" s="1"/>
  <c r="Z23"/>
  <c r="F23" s="1"/>
  <c r="Y23"/>
  <c r="E23" s="1"/>
  <c r="X23"/>
  <c r="D23" s="1"/>
  <c r="W23"/>
  <c r="C23" s="1"/>
  <c r="Z22"/>
  <c r="F22" s="1"/>
  <c r="Y22"/>
  <c r="E22" s="1"/>
  <c r="X22"/>
  <c r="D22" s="1"/>
  <c r="W22"/>
  <c r="C22" s="1"/>
  <c r="Z20"/>
  <c r="F20" s="1"/>
  <c r="Y20"/>
  <c r="E20" s="1"/>
  <c r="X20"/>
  <c r="D20" s="1"/>
  <c r="W20"/>
  <c r="C20" s="1"/>
  <c r="Z19"/>
  <c r="F19" s="1"/>
  <c r="Y19"/>
  <c r="E19" s="1"/>
  <c r="X19"/>
  <c r="D19" s="1"/>
  <c r="W19"/>
  <c r="C19" s="1"/>
  <c r="Z17"/>
  <c r="F17" s="1"/>
  <c r="Y17"/>
  <c r="E17" s="1"/>
  <c r="X17"/>
  <c r="D17" s="1"/>
  <c r="W17"/>
  <c r="C17" s="1"/>
  <c r="Z16"/>
  <c r="F16" s="1"/>
  <c r="Y16"/>
  <c r="E16" s="1"/>
  <c r="X16"/>
  <c r="D16" s="1"/>
  <c r="W16"/>
  <c r="C16" s="1"/>
  <c r="Z14"/>
  <c r="F14" s="1"/>
  <c r="Y14"/>
  <c r="E14" s="1"/>
  <c r="X14"/>
  <c r="D14" s="1"/>
  <c r="W14"/>
  <c r="C14" s="1"/>
  <c r="Z13"/>
  <c r="F13" s="1"/>
  <c r="Y13"/>
  <c r="E13" s="1"/>
  <c r="X13"/>
  <c r="D13" s="1"/>
  <c r="W13"/>
  <c r="C13" s="1"/>
  <c r="Z11"/>
  <c r="F11" s="1"/>
  <c r="Y11"/>
  <c r="E11" s="1"/>
  <c r="X11"/>
  <c r="D11" s="1"/>
  <c r="W11"/>
  <c r="C11" s="1"/>
  <c r="Z10"/>
  <c r="F10" s="1"/>
  <c r="Y10"/>
  <c r="E10" s="1"/>
  <c r="X10"/>
  <c r="D10" s="1"/>
  <c r="W10"/>
  <c r="C10" s="1"/>
  <c r="Z8"/>
  <c r="F8" s="1"/>
  <c r="Y8"/>
  <c r="E8" s="1"/>
  <c r="X8"/>
  <c r="D8" s="1"/>
  <c r="W8"/>
  <c r="C8" s="1"/>
  <c r="Z7"/>
  <c r="F7" s="1"/>
  <c r="Y7"/>
  <c r="E7" s="1"/>
  <c r="X7"/>
  <c r="D7" s="1"/>
  <c r="W7"/>
  <c r="C7" s="1"/>
  <c r="AH41" i="1"/>
  <c r="AD41"/>
  <c r="AH40"/>
  <c r="AD40"/>
  <c r="AH38"/>
  <c r="AD38"/>
  <c r="AH37"/>
  <c r="AD37"/>
  <c r="AH35"/>
  <c r="AD35"/>
  <c r="AH34"/>
  <c r="AD34"/>
  <c r="AH32"/>
  <c r="AD32"/>
  <c r="AH31"/>
  <c r="AD31"/>
  <c r="AH29"/>
  <c r="AD29"/>
  <c r="AH28"/>
  <c r="AD28"/>
  <c r="AH26"/>
  <c r="AD26"/>
  <c r="AH25"/>
  <c r="AD25"/>
  <c r="AH23"/>
  <c r="AD23"/>
  <c r="AH22"/>
  <c r="AD22"/>
  <c r="AH20"/>
  <c r="AD20"/>
  <c r="AH19"/>
  <c r="AD19"/>
  <c r="AH17"/>
  <c r="AD17"/>
  <c r="AH16"/>
  <c r="AD16"/>
  <c r="AH14"/>
  <c r="AD14"/>
  <c r="AH13"/>
  <c r="AD13"/>
  <c r="AH11"/>
  <c r="AD11"/>
  <c r="AH10"/>
  <c r="AD10"/>
  <c r="AH8"/>
  <c r="AD8"/>
  <c r="AH7"/>
  <c r="AD7"/>
  <c r="Z41"/>
  <c r="V41"/>
  <c r="Z40"/>
  <c r="V40"/>
  <c r="Z38"/>
  <c r="V38"/>
  <c r="Z37"/>
  <c r="V37"/>
  <c r="Z35"/>
  <c r="V35"/>
  <c r="Z34"/>
  <c r="V34"/>
  <c r="Z32"/>
  <c r="V32"/>
  <c r="Z31"/>
  <c r="V31"/>
  <c r="Z29"/>
  <c r="V29"/>
  <c r="Z28"/>
  <c r="V28"/>
  <c r="Z26"/>
  <c r="V26"/>
  <c r="Z25"/>
  <c r="V25"/>
  <c r="Z23"/>
  <c r="V23"/>
  <c r="Z22"/>
  <c r="V22"/>
  <c r="Z20"/>
  <c r="V20"/>
  <c r="Z19"/>
  <c r="V19"/>
  <c r="Z17"/>
  <c r="V17"/>
  <c r="Z16"/>
  <c r="V16"/>
  <c r="Z14"/>
  <c r="V14"/>
  <c r="Z13"/>
  <c r="V13"/>
  <c r="Z11"/>
  <c r="V11"/>
  <c r="Z10"/>
  <c r="V10"/>
  <c r="Z8"/>
  <c r="V8"/>
  <c r="Z7"/>
  <c r="R41"/>
  <c r="N41"/>
  <c r="R40"/>
  <c r="N40"/>
  <c r="R38"/>
  <c r="N38"/>
  <c r="R37"/>
  <c r="N37"/>
  <c r="R35"/>
  <c r="N35"/>
  <c r="R34"/>
  <c r="N34"/>
  <c r="R32"/>
  <c r="N32"/>
  <c r="R31"/>
  <c r="N31"/>
  <c r="R29"/>
  <c r="N29"/>
  <c r="R28"/>
  <c r="N28"/>
  <c r="R26"/>
  <c r="N26"/>
  <c r="R25"/>
  <c r="N25"/>
  <c r="R23"/>
  <c r="N23"/>
  <c r="R22"/>
  <c r="N22"/>
  <c r="R20"/>
  <c r="N20"/>
  <c r="R19"/>
  <c r="N19"/>
  <c r="R17"/>
  <c r="N17"/>
  <c r="R16"/>
  <c r="N16"/>
  <c r="R14"/>
  <c r="N14"/>
  <c r="R13"/>
  <c r="N13"/>
  <c r="R11"/>
  <c r="N11"/>
  <c r="R10"/>
  <c r="N10"/>
  <c r="R8"/>
  <c r="N8"/>
  <c r="R7"/>
  <c r="J41"/>
  <c r="J40"/>
  <c r="F41"/>
  <c r="F40"/>
  <c r="J38"/>
  <c r="J37"/>
  <c r="F38"/>
  <c r="F37"/>
  <c r="J35"/>
  <c r="J34"/>
  <c r="F35"/>
  <c r="F34"/>
  <c r="J32"/>
  <c r="J31"/>
  <c r="F32"/>
  <c r="F31"/>
  <c r="J29"/>
  <c r="J28"/>
  <c r="F29"/>
  <c r="F28"/>
  <c r="J26"/>
  <c r="J25"/>
  <c r="F26"/>
  <c r="F25"/>
  <c r="J23"/>
  <c r="J22"/>
  <c r="F23"/>
  <c r="F22"/>
  <c r="J20"/>
  <c r="J19"/>
  <c r="F20"/>
  <c r="F19"/>
  <c r="J17"/>
  <c r="J16"/>
  <c r="F17"/>
  <c r="F16"/>
  <c r="J14"/>
  <c r="J13"/>
  <c r="F14"/>
  <c r="F13"/>
  <c r="J11"/>
  <c r="J10"/>
  <c r="F11"/>
  <c r="F10"/>
  <c r="J8"/>
  <c r="O13" i="5" l="1"/>
  <c r="N13"/>
  <c r="K13"/>
</calcChain>
</file>

<file path=xl/sharedStrings.xml><?xml version="1.0" encoding="utf-8"?>
<sst xmlns="http://schemas.openxmlformats.org/spreadsheetml/2006/main" count="1062" uniqueCount="73">
  <si>
    <t>หลักสูตร/กิจกรรม</t>
  </si>
  <si>
    <t>ที่</t>
  </si>
  <si>
    <t>เป้าหมาย</t>
  </si>
  <si>
    <t>ชาย</t>
  </si>
  <si>
    <t>หญิง</t>
  </si>
  <si>
    <t>รวม</t>
  </si>
  <si>
    <t>ลงทะเบียน</t>
  </si>
  <si>
    <t>ผู้สำเร็จ</t>
  </si>
  <si>
    <t xml:space="preserve"> - ผู้เรียนปกติ</t>
  </si>
  <si>
    <t xml:space="preserve"> - ผู้เรียนพิการ</t>
  </si>
  <si>
    <t>หลักสูตรระยะสั้น</t>
  </si>
  <si>
    <t>ไตรมาสที่ 1 (ตุลาคม 54 ถึง ธันวาคม 54)</t>
  </si>
  <si>
    <t>ไตรมาสที่ 2 (มกราคม 55 ถึง มีนาคม 55)</t>
  </si>
  <si>
    <t>ไตรมาสที่ 3 (เมษายน 55 ถึง มิถุนายน 55)</t>
  </si>
  <si>
    <t>ไตรมาสที่ 4 (กรกฎาคม 55 ถึง กันยายน 55)</t>
  </si>
  <si>
    <t>แบบรายงานข้อมูลนักศึกษาจำแนกประเภทนักศึกษา จำแนกตามอายุประจำปีงบประมาณ 2555</t>
  </si>
  <si>
    <t>ต่ำกว่า 15 ปี</t>
  </si>
  <si>
    <t>เรียน</t>
  </si>
  <si>
    <t>จบ</t>
  </si>
  <si>
    <t>15 - 39 ปี</t>
  </si>
  <si>
    <t>40 - 59 ปี</t>
  </si>
  <si>
    <t>60 ปีขึ้นไป</t>
  </si>
  <si>
    <t>รับราชการ</t>
  </si>
  <si>
    <t>พนักงานรัฐวิสาหกิจ</t>
  </si>
  <si>
    <t>ค้าขาย</t>
  </si>
  <si>
    <t>เกษตรกรรม</t>
  </si>
  <si>
    <t>รับจ้าง</t>
  </si>
  <si>
    <t>อื่นๆ</t>
  </si>
  <si>
    <t>ไม่ระบุ</t>
  </si>
  <si>
    <t>ผู้นำท้องถิ่น</t>
  </si>
  <si>
    <t>อบต.</t>
  </si>
  <si>
    <t>ผู้ต้องขัง</t>
  </si>
  <si>
    <t>ทหารกองประจำการ</t>
  </si>
  <si>
    <t>แรงงานไทย</t>
  </si>
  <si>
    <t>แรงงานต่างด้าว</t>
  </si>
  <si>
    <t>อสม.</t>
  </si>
  <si>
    <t>ตลอดปี</t>
  </si>
  <si>
    <t>จำนวนผู้รับบริการ</t>
  </si>
  <si>
    <t>ไตรมาสที่1</t>
  </si>
  <si>
    <t>ไตรมาสที่2</t>
  </si>
  <si>
    <t>ไตรมาสที่3</t>
  </si>
  <si>
    <t>ไตรมาสที่4</t>
  </si>
  <si>
    <t>รายการวิทยุทางการศึกษา</t>
  </si>
  <si>
    <t>รายการโทรทัศน์เพื่อการศึกษา</t>
  </si>
  <si>
    <t>สื่อเพื่อการศึกษา</t>
  </si>
  <si>
    <t>นิทรรศการวิทยาศาสตร์เพื่อการศึกษา</t>
  </si>
  <si>
    <t>กิจกรรมทางวิทยาศาสตร์เพื่อการศึกษา</t>
  </si>
  <si>
    <t>ส่งเสริมการอ่านในห้องสมุดประชาชน</t>
  </si>
  <si>
    <t>ไตรมาสที่ 2 (มกราคม ถึง มีนาคม 56)</t>
  </si>
  <si>
    <t>ไตรมาสที่ 1 (ตุลาคม 55 ถึง ธันวาคม 55)</t>
  </si>
  <si>
    <t>ไตรมาสที่ 3 (เมษายน ถึง มิถุนายน 56)</t>
  </si>
  <si>
    <t>ไตรมาสที่ 4 (กรกฎาคม ถึง กันยายน 56)</t>
  </si>
  <si>
    <t>เทียบระดับประถมศึกษา (กศน.)</t>
  </si>
  <si>
    <t>เทียบระดับมัธยมศึกษาตอนต้น (กศน.)</t>
  </si>
  <si>
    <t>เทียบระดับมัธยมศึกษาตอนปลาย (กศน.)</t>
  </si>
  <si>
    <t>การศึกษาเพื่อพัฒนาอาชีพ</t>
  </si>
  <si>
    <t>การศึกษาเพื่อพัฒนาทักษะชีวิต</t>
  </si>
  <si>
    <t>การเรียนรู้ตามแนวปรัชญาเศรษฐกิจพอเพียง</t>
  </si>
  <si>
    <t>โครงการตามพระราชดำริ</t>
  </si>
  <si>
    <t>การจัดการศึกษาให้กลุ่มเป้าหมายพิเศษ</t>
  </si>
  <si>
    <t>เกษตรกร</t>
  </si>
  <si>
    <t>ชาวไทยภูเขา</t>
  </si>
  <si>
    <t>ไตรมาสที่ 4 (กรกฎาคม 56 ถึง กันยายน 56)</t>
  </si>
  <si>
    <t>ไตรมาสที่ 2 (มกราคม 56 ถึง มีนาคม 56)</t>
  </si>
  <si>
    <t>จำนวนนักศึกษา</t>
  </si>
  <si>
    <t>สำเร็จ</t>
  </si>
  <si>
    <t>แบบรายงานข้อมูลนักศึกษาจำแนกประเภทนักศึกษาลงทะเบียน ประจำปีงบประมาณ 2556</t>
  </si>
  <si>
    <t xml:space="preserve">กิจกรรมการศึกษาตามอัธยาศัย </t>
  </si>
  <si>
    <t>ประจำปีงบประมาณ 2556</t>
  </si>
  <si>
    <t>เทียบ ม.6 ใน 8 เดือน (กศน.)</t>
  </si>
  <si>
    <t>ประกาศนียบัตรวิชาชีพ  (ปวช. กศน.)</t>
  </si>
  <si>
    <t>การส่งเสริมการรู้หนังสือ</t>
  </si>
  <si>
    <t>ศศช. (เป็นหลักสูตรเฉพาะจัดบนพื้นที่สูง)</t>
  </si>
</sst>
</file>

<file path=xl/styles.xml><?xml version="1.0" encoding="utf-8"?>
<styleSheet xmlns="http://schemas.openxmlformats.org/spreadsheetml/2006/main">
  <fonts count="6">
    <font>
      <sz val="16"/>
      <color theme="1"/>
      <name val="TH SarabunPSK"/>
      <family val="2"/>
      <charset val="222"/>
    </font>
    <font>
      <sz val="16"/>
      <color rgb="FFFF0000"/>
      <name val="TH SarabunPSK"/>
      <family val="2"/>
      <charset val="222"/>
    </font>
    <font>
      <b/>
      <sz val="16"/>
      <color rgb="FFC00000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rgb="FFFF0000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16" xfId="0" applyBorder="1" applyAlignment="1" applyProtection="1">
      <alignment shrinkToFit="1"/>
      <protection locked="0"/>
    </xf>
    <xf numFmtId="0" fontId="0" fillId="0" borderId="18" xfId="0" applyBorder="1" applyAlignment="1" applyProtection="1">
      <alignment shrinkToFit="1"/>
      <protection locked="0"/>
    </xf>
    <xf numFmtId="0" fontId="0" fillId="0" borderId="16" xfId="0" applyBorder="1" applyAlignment="1" applyProtection="1">
      <alignment shrinkToFit="1"/>
    </xf>
    <xf numFmtId="0" fontId="0" fillId="0" borderId="18" xfId="0" applyBorder="1" applyAlignment="1" applyProtection="1">
      <alignment shrinkToFit="1"/>
    </xf>
    <xf numFmtId="0" fontId="0" fillId="0" borderId="0" xfId="0" applyAlignment="1" applyProtection="1">
      <alignment shrinkToFit="1"/>
    </xf>
    <xf numFmtId="0" fontId="0" fillId="3" borderId="2" xfId="0" applyFill="1" applyBorder="1" applyAlignment="1" applyProtection="1">
      <alignment horizontal="center" shrinkToFit="1"/>
    </xf>
    <xf numFmtId="0" fontId="0" fillId="3" borderId="8" xfId="0" applyFill="1" applyBorder="1" applyAlignment="1" applyProtection="1">
      <alignment shrinkToFit="1"/>
    </xf>
    <xf numFmtId="0" fontId="0" fillId="3" borderId="3" xfId="0" applyFill="1" applyBorder="1" applyAlignment="1" applyProtection="1">
      <alignment horizontal="center" shrinkToFit="1"/>
    </xf>
    <xf numFmtId="0" fontId="0" fillId="3" borderId="14" xfId="0" applyFill="1" applyBorder="1" applyAlignment="1" applyProtection="1">
      <alignment horizontal="center" shrinkToFit="1"/>
    </xf>
    <xf numFmtId="0" fontId="0" fillId="3" borderId="14" xfId="0" applyFill="1" applyBorder="1" applyAlignment="1" applyProtection="1">
      <alignment shrinkToFit="1"/>
    </xf>
    <xf numFmtId="0" fontId="0" fillId="3" borderId="4" xfId="0" applyFill="1" applyBorder="1" applyAlignment="1" applyProtection="1">
      <alignment horizontal="center" shrinkToFit="1"/>
    </xf>
    <xf numFmtId="0" fontId="0" fillId="3" borderId="11" xfId="0" applyFill="1" applyBorder="1" applyAlignment="1" applyProtection="1">
      <alignment shrinkToFit="1"/>
    </xf>
    <xf numFmtId="0" fontId="0" fillId="3" borderId="1" xfId="0" applyFill="1" applyBorder="1" applyAlignment="1" applyProtection="1">
      <alignment horizontal="center" shrinkToFit="1"/>
    </xf>
    <xf numFmtId="0" fontId="0" fillId="0" borderId="3" xfId="0" applyBorder="1" applyAlignment="1" applyProtection="1">
      <alignment shrinkToFit="1"/>
    </xf>
    <xf numFmtId="0" fontId="1" fillId="0" borderId="16" xfId="0" applyFont="1" applyBorder="1" applyAlignment="1" applyProtection="1">
      <alignment horizontal="center" shrinkToFit="1"/>
    </xf>
    <xf numFmtId="0" fontId="0" fillId="0" borderId="4" xfId="0" applyBorder="1" applyAlignment="1" applyProtection="1">
      <alignment shrinkToFit="1"/>
    </xf>
    <xf numFmtId="0" fontId="1" fillId="0" borderId="18" xfId="0" applyFont="1" applyBorder="1" applyAlignment="1" applyProtection="1">
      <alignment horizontal="center" shrinkToFit="1"/>
    </xf>
    <xf numFmtId="0" fontId="0" fillId="0" borderId="13" xfId="0" applyBorder="1" applyAlignment="1" applyProtection="1">
      <alignment shrinkToFit="1"/>
    </xf>
    <xf numFmtId="0" fontId="0" fillId="0" borderId="15" xfId="0" applyBorder="1" applyAlignment="1" applyProtection="1">
      <alignment shrinkToFit="1"/>
    </xf>
    <xf numFmtId="0" fontId="0" fillId="3" borderId="2" xfId="0" applyFill="1" applyBorder="1" applyAlignment="1" applyProtection="1">
      <alignment shrinkToFit="1"/>
    </xf>
    <xf numFmtId="0" fontId="0" fillId="3" borderId="3" xfId="0" applyFill="1" applyBorder="1" applyAlignment="1" applyProtection="1">
      <alignment shrinkToFit="1"/>
    </xf>
    <xf numFmtId="0" fontId="0" fillId="3" borderId="4" xfId="0" applyFill="1" applyBorder="1" applyAlignment="1" applyProtection="1">
      <alignment shrinkToFit="1"/>
    </xf>
    <xf numFmtId="0" fontId="0" fillId="3" borderId="5" xfId="0" applyFill="1" applyBorder="1" applyAlignment="1" applyProtection="1">
      <alignment horizontal="center" shrinkToFit="1"/>
    </xf>
    <xf numFmtId="0" fontId="0" fillId="4" borderId="4" xfId="0" applyFill="1" applyBorder="1" applyAlignment="1" applyProtection="1">
      <alignment horizontal="center" shrinkToFit="1"/>
    </xf>
    <xf numFmtId="0" fontId="0" fillId="4" borderId="1" xfId="0" applyFill="1" applyBorder="1" applyAlignment="1" applyProtection="1">
      <alignment horizontal="center" shrinkToFit="1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2" xfId="0" applyBorder="1"/>
    <xf numFmtId="0" fontId="0" fillId="0" borderId="23" xfId="0" applyBorder="1" applyAlignment="1">
      <alignment horizontal="left"/>
    </xf>
    <xf numFmtId="0" fontId="0" fillId="0" borderId="23" xfId="0" applyBorder="1"/>
    <xf numFmtId="0" fontId="0" fillId="0" borderId="23" xfId="0" applyFill="1" applyBorder="1" applyAlignment="1">
      <alignment horizontal="left"/>
    </xf>
    <xf numFmtId="0" fontId="0" fillId="0" borderId="24" xfId="0" applyBorder="1"/>
    <xf numFmtId="0" fontId="0" fillId="5" borderId="1" xfId="0" applyFill="1" applyBorder="1" applyAlignment="1">
      <alignment horizontal="center"/>
    </xf>
    <xf numFmtId="0" fontId="0" fillId="5" borderId="22" xfId="0" applyFill="1" applyBorder="1"/>
    <xf numFmtId="0" fontId="0" fillId="5" borderId="23" xfId="0" applyFill="1" applyBorder="1"/>
    <xf numFmtId="0" fontId="0" fillId="5" borderId="24" xfId="0" applyFill="1" applyBorder="1"/>
    <xf numFmtId="0" fontId="0" fillId="6" borderId="1" xfId="0" applyFill="1" applyBorder="1" applyAlignment="1">
      <alignment horizontal="center"/>
    </xf>
    <xf numFmtId="0" fontId="0" fillId="6" borderId="22" xfId="0" applyFill="1" applyBorder="1"/>
    <xf numFmtId="0" fontId="0" fillId="6" borderId="23" xfId="0" applyFill="1" applyBorder="1"/>
    <xf numFmtId="0" fontId="0" fillId="6" borderId="24" xfId="0" applyFill="1" applyBorder="1"/>
    <xf numFmtId="0" fontId="0" fillId="7" borderId="1" xfId="0" applyFill="1" applyBorder="1" applyAlignment="1">
      <alignment horizontal="center"/>
    </xf>
    <xf numFmtId="0" fontId="0" fillId="7" borderId="22" xfId="0" applyFill="1" applyBorder="1"/>
    <xf numFmtId="0" fontId="0" fillId="7" borderId="23" xfId="0" applyFill="1" applyBorder="1"/>
    <xf numFmtId="0" fontId="0" fillId="7" borderId="24" xfId="0" applyFill="1" applyBorder="1"/>
    <xf numFmtId="0" fontId="0" fillId="8" borderId="1" xfId="0" applyFill="1" applyBorder="1" applyAlignment="1">
      <alignment horizontal="center"/>
    </xf>
    <xf numFmtId="0" fontId="0" fillId="8" borderId="22" xfId="0" applyFill="1" applyBorder="1"/>
    <xf numFmtId="0" fontId="0" fillId="8" borderId="23" xfId="0" applyFill="1" applyBorder="1"/>
    <xf numFmtId="0" fontId="0" fillId="8" borderId="24" xfId="0" applyFill="1" applyBorder="1"/>
    <xf numFmtId="0" fontId="0" fillId="9" borderId="1" xfId="0" applyFill="1" applyBorder="1" applyAlignment="1">
      <alignment horizontal="center"/>
    </xf>
    <xf numFmtId="0" fontId="0" fillId="9" borderId="22" xfId="0" applyFill="1" applyBorder="1"/>
    <xf numFmtId="0" fontId="0" fillId="9" borderId="23" xfId="0" applyFill="1" applyBorder="1"/>
    <xf numFmtId="0" fontId="0" fillId="9" borderId="24" xfId="0" applyFill="1" applyBorder="1"/>
    <xf numFmtId="0" fontId="0" fillId="2" borderId="4" xfId="0" applyFill="1" applyBorder="1" applyAlignment="1" applyProtection="1">
      <alignment horizontal="center" shrinkToFit="1"/>
    </xf>
    <xf numFmtId="0" fontId="0" fillId="2" borderId="1" xfId="0" applyFill="1" applyBorder="1" applyAlignment="1" applyProtection="1">
      <alignment horizontal="center" shrinkToFit="1"/>
    </xf>
    <xf numFmtId="0" fontId="0" fillId="3" borderId="16" xfId="0" applyFill="1" applyBorder="1" applyAlignment="1" applyProtection="1">
      <alignment shrinkToFit="1"/>
      <protection locked="0"/>
    </xf>
    <xf numFmtId="0" fontId="0" fillId="3" borderId="16" xfId="0" applyFill="1" applyBorder="1" applyAlignment="1" applyProtection="1">
      <alignment shrinkToFit="1"/>
    </xf>
    <xf numFmtId="0" fontId="0" fillId="3" borderId="17" xfId="0" applyFill="1" applyBorder="1" applyAlignment="1" applyProtection="1">
      <alignment shrinkToFit="1"/>
    </xf>
    <xf numFmtId="0" fontId="0" fillId="3" borderId="18" xfId="0" applyFill="1" applyBorder="1" applyAlignment="1" applyProtection="1">
      <alignment shrinkToFit="1"/>
      <protection locked="0"/>
    </xf>
    <xf numFmtId="0" fontId="0" fillId="3" borderId="19" xfId="0" applyFill="1" applyBorder="1" applyAlignment="1" applyProtection="1">
      <alignment shrinkToFit="1"/>
    </xf>
    <xf numFmtId="0" fontId="0" fillId="3" borderId="18" xfId="0" applyFill="1" applyBorder="1" applyAlignment="1" applyProtection="1">
      <alignment shrinkToFit="1"/>
    </xf>
    <xf numFmtId="0" fontId="0" fillId="10" borderId="2" xfId="0" applyFill="1" applyBorder="1" applyAlignment="1" applyProtection="1">
      <alignment horizontal="center" shrinkToFit="1"/>
    </xf>
    <xf numFmtId="0" fontId="0" fillId="10" borderId="3" xfId="0" applyFill="1" applyBorder="1" applyAlignment="1" applyProtection="1">
      <alignment horizontal="center" shrinkToFit="1"/>
    </xf>
    <xf numFmtId="0" fontId="0" fillId="10" borderId="4" xfId="0" applyFill="1" applyBorder="1" applyAlignment="1" applyProtection="1">
      <alignment horizontal="center" shrinkToFit="1"/>
    </xf>
    <xf numFmtId="0" fontId="0" fillId="10" borderId="1" xfId="0" applyFill="1" applyBorder="1" applyAlignment="1" applyProtection="1">
      <alignment horizontal="center" shrinkToFit="1"/>
    </xf>
    <xf numFmtId="0" fontId="0" fillId="10" borderId="16" xfId="0" applyFill="1" applyBorder="1" applyAlignment="1" applyProtection="1">
      <alignment shrinkToFit="1"/>
      <protection locked="0"/>
    </xf>
    <xf numFmtId="0" fontId="0" fillId="10" borderId="16" xfId="0" applyFill="1" applyBorder="1" applyAlignment="1" applyProtection="1">
      <alignment shrinkToFit="1"/>
    </xf>
    <xf numFmtId="0" fontId="0" fillId="10" borderId="18" xfId="0" applyFill="1" applyBorder="1" applyAlignment="1" applyProtection="1">
      <alignment shrinkToFit="1"/>
      <protection locked="0"/>
    </xf>
    <xf numFmtId="0" fontId="0" fillId="10" borderId="18" xfId="0" applyFill="1" applyBorder="1" applyAlignment="1" applyProtection="1">
      <alignment shrinkToFit="1"/>
    </xf>
    <xf numFmtId="0" fontId="0" fillId="11" borderId="10" xfId="0" applyFill="1" applyBorder="1" applyAlignment="1" applyProtection="1">
      <alignment horizontal="center" shrinkToFit="1"/>
    </xf>
    <xf numFmtId="0" fontId="0" fillId="11" borderId="2" xfId="0" applyFill="1" applyBorder="1" applyAlignment="1" applyProtection="1">
      <alignment horizontal="center" shrinkToFit="1"/>
    </xf>
    <xf numFmtId="0" fontId="0" fillId="11" borderId="15" xfId="0" applyFill="1" applyBorder="1" applyAlignment="1" applyProtection="1">
      <alignment horizontal="center" shrinkToFit="1"/>
    </xf>
    <xf numFmtId="0" fontId="0" fillId="11" borderId="3" xfId="0" applyFill="1" applyBorder="1" applyAlignment="1" applyProtection="1">
      <alignment horizontal="center" shrinkToFit="1"/>
    </xf>
    <xf numFmtId="0" fontId="0" fillId="11" borderId="13" xfId="0" applyFill="1" applyBorder="1" applyAlignment="1" applyProtection="1">
      <alignment horizontal="center" shrinkToFit="1"/>
    </xf>
    <xf numFmtId="0" fontId="0" fillId="11" borderId="1" xfId="0" applyFill="1" applyBorder="1" applyAlignment="1" applyProtection="1">
      <alignment horizontal="center" shrinkToFit="1"/>
    </xf>
    <xf numFmtId="0" fontId="0" fillId="11" borderId="4" xfId="0" applyFill="1" applyBorder="1" applyAlignment="1" applyProtection="1">
      <alignment horizontal="center" shrinkToFit="1"/>
    </xf>
    <xf numFmtId="0" fontId="0" fillId="11" borderId="20" xfId="0" applyFill="1" applyBorder="1" applyAlignment="1" applyProtection="1">
      <alignment shrinkToFit="1"/>
      <protection locked="0"/>
    </xf>
    <xf numFmtId="0" fontId="0" fillId="11" borderId="16" xfId="0" applyFill="1" applyBorder="1" applyAlignment="1" applyProtection="1">
      <alignment shrinkToFit="1"/>
      <protection locked="0"/>
    </xf>
    <xf numFmtId="0" fontId="0" fillId="11" borderId="16" xfId="0" applyFill="1" applyBorder="1" applyAlignment="1" applyProtection="1">
      <alignment shrinkToFit="1"/>
    </xf>
    <xf numFmtId="0" fontId="0" fillId="11" borderId="21" xfId="0" applyFill="1" applyBorder="1" applyAlignment="1" applyProtection="1">
      <alignment shrinkToFit="1"/>
      <protection locked="0"/>
    </xf>
    <xf numFmtId="0" fontId="0" fillId="11" borderId="18" xfId="0" applyFill="1" applyBorder="1" applyAlignment="1" applyProtection="1">
      <alignment shrinkToFit="1"/>
      <protection locked="0"/>
    </xf>
    <xf numFmtId="0" fontId="0" fillId="11" borderId="18" xfId="0" applyFill="1" applyBorder="1" applyAlignment="1" applyProtection="1">
      <alignment shrinkToFit="1"/>
    </xf>
    <xf numFmtId="0" fontId="0" fillId="12" borderId="2" xfId="0" applyFill="1" applyBorder="1" applyAlignment="1" applyProtection="1">
      <alignment shrinkToFit="1"/>
    </xf>
    <xf numFmtId="0" fontId="0" fillId="12" borderId="10" xfId="0" applyFill="1" applyBorder="1" applyAlignment="1" applyProtection="1">
      <alignment shrinkToFit="1"/>
    </xf>
    <xf numFmtId="0" fontId="0" fillId="12" borderId="1" xfId="0" applyFill="1" applyBorder="1" applyAlignment="1" applyProtection="1">
      <alignment shrinkToFit="1"/>
    </xf>
    <xf numFmtId="0" fontId="0" fillId="12" borderId="5" xfId="0" applyFill="1" applyBorder="1" applyAlignment="1" applyProtection="1">
      <alignment shrinkToFit="1"/>
    </xf>
    <xf numFmtId="0" fontId="0" fillId="12" borderId="7" xfId="0" applyFill="1" applyBorder="1" applyAlignment="1" applyProtection="1">
      <alignment shrinkToFit="1"/>
    </xf>
    <xf numFmtId="0" fontId="0" fillId="12" borderId="1" xfId="0" applyFill="1" applyBorder="1" applyAlignment="1" applyProtection="1">
      <alignment shrinkToFit="1"/>
      <protection locked="0"/>
    </xf>
    <xf numFmtId="0" fontId="0" fillId="12" borderId="7" xfId="0" applyFill="1" applyBorder="1" applyAlignment="1" applyProtection="1">
      <alignment shrinkToFit="1"/>
      <protection locked="0"/>
    </xf>
    <xf numFmtId="0" fontId="0" fillId="13" borderId="4" xfId="0" applyFill="1" applyBorder="1" applyAlignment="1" applyProtection="1">
      <alignment horizontal="center" shrinkToFit="1"/>
    </xf>
    <xf numFmtId="0" fontId="0" fillId="13" borderId="1" xfId="0" applyFill="1" applyBorder="1" applyAlignment="1" applyProtection="1">
      <alignment horizontal="center" shrinkToFit="1"/>
    </xf>
    <xf numFmtId="0" fontId="0" fillId="13" borderId="16" xfId="0" applyFill="1" applyBorder="1" applyAlignment="1" applyProtection="1">
      <alignment shrinkToFit="1"/>
      <protection locked="0"/>
    </xf>
    <xf numFmtId="0" fontId="0" fillId="13" borderId="16" xfId="0" applyFill="1" applyBorder="1" applyAlignment="1" applyProtection="1">
      <alignment shrinkToFit="1"/>
    </xf>
    <xf numFmtId="0" fontId="0" fillId="13" borderId="18" xfId="0" applyFill="1" applyBorder="1" applyAlignment="1" applyProtection="1">
      <alignment shrinkToFit="1"/>
      <protection locked="0"/>
    </xf>
    <xf numFmtId="0" fontId="0" fillId="13" borderId="18" xfId="0" applyFill="1" applyBorder="1" applyAlignment="1" applyProtection="1">
      <alignment shrinkToFit="1"/>
    </xf>
    <xf numFmtId="0" fontId="0" fillId="4" borderId="16" xfId="0" applyFill="1" applyBorder="1" applyAlignment="1" applyProtection="1">
      <alignment shrinkToFit="1"/>
      <protection locked="0"/>
    </xf>
    <xf numFmtId="0" fontId="0" fillId="4" borderId="16" xfId="0" applyFill="1" applyBorder="1" applyAlignment="1" applyProtection="1">
      <alignment shrinkToFit="1"/>
    </xf>
    <xf numFmtId="0" fontId="0" fillId="4" borderId="18" xfId="0" applyFill="1" applyBorder="1" applyAlignment="1" applyProtection="1">
      <alignment shrinkToFit="1"/>
      <protection locked="0"/>
    </xf>
    <xf numFmtId="0" fontId="0" fillId="4" borderId="18" xfId="0" applyFill="1" applyBorder="1" applyAlignment="1" applyProtection="1">
      <alignment shrinkToFit="1"/>
    </xf>
    <xf numFmtId="0" fontId="0" fillId="14" borderId="4" xfId="0" applyFill="1" applyBorder="1" applyAlignment="1" applyProtection="1">
      <alignment horizontal="center" shrinkToFit="1"/>
    </xf>
    <xf numFmtId="0" fontId="0" fillId="14" borderId="1" xfId="0" applyFill="1" applyBorder="1" applyAlignment="1" applyProtection="1">
      <alignment horizontal="center" shrinkToFit="1"/>
    </xf>
    <xf numFmtId="0" fontId="0" fillId="14" borderId="16" xfId="0" applyFill="1" applyBorder="1" applyAlignment="1" applyProtection="1">
      <alignment shrinkToFit="1"/>
      <protection locked="0"/>
    </xf>
    <xf numFmtId="0" fontId="0" fillId="14" borderId="16" xfId="0" applyFill="1" applyBorder="1" applyAlignment="1" applyProtection="1">
      <alignment shrinkToFit="1"/>
    </xf>
    <xf numFmtId="0" fontId="0" fillId="14" borderId="18" xfId="0" applyFill="1" applyBorder="1" applyAlignment="1" applyProtection="1">
      <alignment shrinkToFit="1"/>
      <protection locked="0"/>
    </xf>
    <xf numFmtId="0" fontId="0" fillId="14" borderId="18" xfId="0" applyFill="1" applyBorder="1" applyAlignment="1" applyProtection="1">
      <alignment shrinkToFit="1"/>
    </xf>
    <xf numFmtId="0" fontId="0" fillId="2" borderId="16" xfId="0" applyFill="1" applyBorder="1" applyAlignment="1" applyProtection="1">
      <alignment shrinkToFit="1"/>
      <protection locked="0"/>
    </xf>
    <xf numFmtId="0" fontId="0" fillId="2" borderId="16" xfId="0" applyFill="1" applyBorder="1" applyAlignment="1" applyProtection="1">
      <alignment shrinkToFit="1"/>
    </xf>
    <xf numFmtId="0" fontId="0" fillId="2" borderId="18" xfId="0" applyFill="1" applyBorder="1" applyAlignment="1" applyProtection="1">
      <alignment shrinkToFit="1"/>
      <protection locked="0"/>
    </xf>
    <xf numFmtId="0" fontId="0" fillId="2" borderId="18" xfId="0" applyFill="1" applyBorder="1" applyAlignment="1" applyProtection="1">
      <alignment shrinkToFit="1"/>
    </xf>
    <xf numFmtId="0" fontId="1" fillId="15" borderId="16" xfId="0" applyFont="1" applyFill="1" applyBorder="1" applyAlignment="1" applyProtection="1">
      <alignment horizontal="center" shrinkToFit="1"/>
    </xf>
    <xf numFmtId="0" fontId="1" fillId="15" borderId="18" xfId="0" applyFont="1" applyFill="1" applyBorder="1" applyAlignment="1" applyProtection="1">
      <alignment horizontal="center" shrinkToFit="1"/>
    </xf>
    <xf numFmtId="0" fontId="0" fillId="3" borderId="11" xfId="0" applyFill="1" applyBorder="1" applyAlignment="1" applyProtection="1">
      <alignment horizontal="center" vertical="center" shrinkToFit="1"/>
    </xf>
    <xf numFmtId="0" fontId="0" fillId="3" borderId="12" xfId="0" applyFill="1" applyBorder="1" applyAlignment="1" applyProtection="1">
      <alignment horizontal="center" vertical="center" shrinkToFit="1"/>
    </xf>
    <xf numFmtId="0" fontId="0" fillId="3" borderId="13" xfId="0" applyFill="1" applyBorder="1" applyAlignment="1" applyProtection="1">
      <alignment horizontal="center" vertical="center" shrinkToFit="1"/>
    </xf>
    <xf numFmtId="0" fontId="0" fillId="10" borderId="8" xfId="0" applyFill="1" applyBorder="1" applyAlignment="1" applyProtection="1">
      <alignment horizontal="center" vertical="center" shrinkToFit="1"/>
    </xf>
    <xf numFmtId="0" fontId="0" fillId="10" borderId="9" xfId="0" applyFill="1" applyBorder="1" applyAlignment="1" applyProtection="1">
      <alignment horizontal="center" vertical="center" shrinkToFit="1"/>
    </xf>
    <xf numFmtId="0" fontId="0" fillId="10" borderId="10" xfId="0" applyFill="1" applyBorder="1" applyAlignment="1" applyProtection="1">
      <alignment horizontal="center" vertical="center" shrinkToFit="1"/>
    </xf>
    <xf numFmtId="0" fontId="0" fillId="10" borderId="11" xfId="0" applyFill="1" applyBorder="1" applyAlignment="1" applyProtection="1">
      <alignment horizontal="center" vertical="center" shrinkToFit="1"/>
    </xf>
    <xf numFmtId="0" fontId="0" fillId="10" borderId="12" xfId="0" applyFill="1" applyBorder="1" applyAlignment="1" applyProtection="1">
      <alignment horizontal="center" vertical="center" shrinkToFit="1"/>
    </xf>
    <xf numFmtId="0" fontId="0" fillId="10" borderId="13" xfId="0" applyFill="1" applyBorder="1" applyAlignment="1" applyProtection="1">
      <alignment horizontal="center" vertical="center" shrinkToFit="1"/>
    </xf>
    <xf numFmtId="0" fontId="0" fillId="11" borderId="8" xfId="0" applyFill="1" applyBorder="1" applyAlignment="1" applyProtection="1">
      <alignment horizontal="center" vertical="center" shrinkToFit="1"/>
    </xf>
    <xf numFmtId="0" fontId="0" fillId="11" borderId="9" xfId="0" applyFill="1" applyBorder="1" applyAlignment="1" applyProtection="1">
      <alignment horizontal="center" vertical="center" shrinkToFit="1"/>
    </xf>
    <xf numFmtId="0" fontId="0" fillId="11" borderId="10" xfId="0" applyFill="1" applyBorder="1" applyAlignment="1" applyProtection="1">
      <alignment horizontal="center" vertical="center" shrinkToFit="1"/>
    </xf>
    <xf numFmtId="0" fontId="0" fillId="11" borderId="11" xfId="0" applyFill="1" applyBorder="1" applyAlignment="1" applyProtection="1">
      <alignment horizontal="center" vertical="center" shrinkToFit="1"/>
    </xf>
    <xf numFmtId="0" fontId="0" fillId="11" borderId="12" xfId="0" applyFill="1" applyBorder="1" applyAlignment="1" applyProtection="1">
      <alignment horizontal="center" vertical="center" shrinkToFit="1"/>
    </xf>
    <xf numFmtId="0" fontId="0" fillId="11" borderId="13" xfId="0" applyFill="1" applyBorder="1" applyAlignment="1" applyProtection="1">
      <alignment horizontal="center" vertical="center" shrinkToFit="1"/>
    </xf>
    <xf numFmtId="0" fontId="0" fillId="3" borderId="8" xfId="0" applyFill="1" applyBorder="1" applyAlignment="1" applyProtection="1">
      <alignment horizontal="center" vertical="center" shrinkToFit="1"/>
    </xf>
    <xf numFmtId="0" fontId="0" fillId="3" borderId="9" xfId="0" applyFill="1" applyBorder="1" applyAlignment="1" applyProtection="1">
      <alignment horizontal="center" vertical="center" shrinkToFit="1"/>
    </xf>
    <xf numFmtId="0" fontId="0" fillId="3" borderId="10" xfId="0" applyFill="1" applyBorder="1" applyAlignment="1" applyProtection="1">
      <alignment horizontal="center" vertical="center" shrinkToFit="1"/>
    </xf>
    <xf numFmtId="0" fontId="2" fillId="3" borderId="5" xfId="0" applyFont="1" applyFill="1" applyBorder="1" applyAlignment="1" applyProtection="1">
      <alignment horizontal="center" shrinkToFit="1"/>
    </xf>
    <xf numFmtId="0" fontId="2" fillId="3" borderId="6" xfId="0" applyFont="1" applyFill="1" applyBorder="1" applyAlignment="1" applyProtection="1">
      <alignment horizontal="center" shrinkToFit="1"/>
    </xf>
    <xf numFmtId="0" fontId="2" fillId="3" borderId="7" xfId="0" applyFont="1" applyFill="1" applyBorder="1" applyAlignment="1" applyProtection="1">
      <alignment horizontal="center" shrinkToFit="1"/>
    </xf>
    <xf numFmtId="0" fontId="3" fillId="0" borderId="12" xfId="0" applyFont="1" applyBorder="1" applyAlignment="1" applyProtection="1">
      <alignment horizontal="center" shrinkToFit="1"/>
    </xf>
    <xf numFmtId="0" fontId="5" fillId="10" borderId="5" xfId="0" applyFont="1" applyFill="1" applyBorder="1" applyAlignment="1" applyProtection="1">
      <alignment horizontal="center" shrinkToFit="1"/>
    </xf>
    <xf numFmtId="0" fontId="5" fillId="10" borderId="6" xfId="0" applyFont="1" applyFill="1" applyBorder="1" applyAlignment="1" applyProtection="1">
      <alignment horizontal="center" shrinkToFit="1"/>
    </xf>
    <xf numFmtId="0" fontId="5" fillId="10" borderId="7" xfId="0" applyFont="1" applyFill="1" applyBorder="1" applyAlignment="1" applyProtection="1">
      <alignment horizontal="center" shrinkToFit="1"/>
    </xf>
    <xf numFmtId="0" fontId="2" fillId="11" borderId="6" xfId="0" applyFont="1" applyFill="1" applyBorder="1" applyAlignment="1" applyProtection="1">
      <alignment horizontal="center" shrinkToFit="1"/>
    </xf>
    <xf numFmtId="0" fontId="2" fillId="11" borderId="7" xfId="0" applyFont="1" applyFill="1" applyBorder="1" applyAlignment="1" applyProtection="1">
      <alignment horizontal="center" shrinkToFit="1"/>
    </xf>
    <xf numFmtId="0" fontId="0" fillId="14" borderId="5" xfId="0" applyFill="1" applyBorder="1" applyAlignment="1" applyProtection="1">
      <alignment horizontal="center" vertical="center" shrinkToFit="1"/>
    </xf>
    <xf numFmtId="0" fontId="0" fillId="14" borderId="7" xfId="0" applyFill="1" applyBorder="1" applyAlignment="1" applyProtection="1">
      <alignment horizontal="center" vertical="center" shrinkToFit="1"/>
    </xf>
    <xf numFmtId="0" fontId="0" fillId="14" borderId="8" xfId="0" applyFill="1" applyBorder="1" applyAlignment="1" applyProtection="1">
      <alignment horizontal="center" shrinkToFit="1"/>
    </xf>
    <xf numFmtId="0" fontId="0" fillId="14" borderId="10" xfId="0" applyFill="1" applyBorder="1" applyAlignment="1" applyProtection="1">
      <alignment horizontal="center" shrinkToFit="1"/>
    </xf>
    <xf numFmtId="0" fontId="2" fillId="14" borderId="5" xfId="0" applyFont="1" applyFill="1" applyBorder="1" applyAlignment="1" applyProtection="1">
      <alignment horizontal="center" shrinkToFit="1"/>
    </xf>
    <xf numFmtId="0" fontId="2" fillId="14" borderId="6" xfId="0" applyFont="1" applyFill="1" applyBorder="1" applyAlignment="1" applyProtection="1">
      <alignment horizontal="center" shrinkToFit="1"/>
    </xf>
    <xf numFmtId="0" fontId="2" fillId="14" borderId="7" xfId="0" applyFont="1" applyFill="1" applyBorder="1" applyAlignment="1" applyProtection="1">
      <alignment horizontal="center" shrinkToFit="1"/>
    </xf>
    <xf numFmtId="0" fontId="0" fillId="14" borderId="11" xfId="0" applyFill="1" applyBorder="1" applyAlignment="1" applyProtection="1">
      <alignment horizontal="center" shrinkToFit="1"/>
    </xf>
    <xf numFmtId="0" fontId="0" fillId="14" borderId="13" xfId="0" applyFill="1" applyBorder="1" applyAlignment="1" applyProtection="1">
      <alignment horizontal="center" shrinkToFit="1"/>
    </xf>
    <xf numFmtId="0" fontId="0" fillId="14" borderId="6" xfId="0" applyFill="1" applyBorder="1" applyAlignment="1" applyProtection="1">
      <alignment horizontal="center" vertical="center" shrinkToFit="1"/>
    </xf>
    <xf numFmtId="0" fontId="0" fillId="13" borderId="5" xfId="0" applyFill="1" applyBorder="1" applyAlignment="1" applyProtection="1">
      <alignment horizontal="center" vertical="center" shrinkToFit="1"/>
    </xf>
    <xf numFmtId="0" fontId="0" fillId="13" borderId="7" xfId="0" applyFill="1" applyBorder="1" applyAlignment="1" applyProtection="1">
      <alignment horizontal="center" vertical="center" shrinkToFit="1"/>
    </xf>
    <xf numFmtId="0" fontId="0" fillId="13" borderId="6" xfId="0" applyFill="1" applyBorder="1" applyAlignment="1" applyProtection="1">
      <alignment horizontal="center" vertical="center" shrinkToFit="1"/>
    </xf>
    <xf numFmtId="0" fontId="0" fillId="2" borderId="5" xfId="0" applyFill="1" applyBorder="1" applyAlignment="1" applyProtection="1">
      <alignment horizontal="center" vertical="center" shrinkToFit="1"/>
    </xf>
    <xf numFmtId="0" fontId="0" fillId="2" borderId="7" xfId="0" applyFill="1" applyBorder="1" applyAlignment="1" applyProtection="1">
      <alignment horizontal="center" vertical="center" shrinkToFit="1"/>
    </xf>
    <xf numFmtId="0" fontId="0" fillId="13" borderId="8" xfId="0" applyFill="1" applyBorder="1" applyAlignment="1" applyProtection="1">
      <alignment horizontal="center" shrinkToFit="1"/>
    </xf>
    <xf numFmtId="0" fontId="0" fillId="13" borderId="10" xfId="0" applyFill="1" applyBorder="1" applyAlignment="1" applyProtection="1">
      <alignment horizontal="center" shrinkToFit="1"/>
    </xf>
    <xf numFmtId="0" fontId="2" fillId="13" borderId="5" xfId="0" applyFont="1" applyFill="1" applyBorder="1" applyAlignment="1" applyProtection="1">
      <alignment horizontal="center" shrinkToFit="1"/>
    </xf>
    <xf numFmtId="0" fontId="2" fillId="13" borderId="6" xfId="0" applyFont="1" applyFill="1" applyBorder="1" applyAlignment="1" applyProtection="1">
      <alignment horizontal="center" shrinkToFit="1"/>
    </xf>
    <xf numFmtId="0" fontId="2" fillId="13" borderId="7" xfId="0" applyFont="1" applyFill="1" applyBorder="1" applyAlignment="1" applyProtection="1">
      <alignment horizontal="center" shrinkToFit="1"/>
    </xf>
    <xf numFmtId="0" fontId="0" fillId="13" borderId="11" xfId="0" applyFill="1" applyBorder="1" applyAlignment="1" applyProtection="1">
      <alignment horizontal="center" shrinkToFit="1"/>
    </xf>
    <xf numFmtId="0" fontId="0" fillId="13" borderId="13" xfId="0" applyFill="1" applyBorder="1" applyAlignment="1" applyProtection="1">
      <alignment horizontal="center" shrinkToFit="1"/>
    </xf>
    <xf numFmtId="0" fontId="0" fillId="4" borderId="5" xfId="0" applyFill="1" applyBorder="1" applyAlignment="1" applyProtection="1">
      <alignment horizontal="center" vertical="center" shrinkToFit="1"/>
    </xf>
    <xf numFmtId="0" fontId="0" fillId="4" borderId="7" xfId="0" applyFill="1" applyBorder="1" applyAlignment="1" applyProtection="1">
      <alignment horizontal="center" vertical="center" shrinkToFit="1"/>
    </xf>
    <xf numFmtId="0" fontId="2" fillId="4" borderId="5" xfId="0" applyFont="1" applyFill="1" applyBorder="1" applyAlignment="1" applyProtection="1">
      <alignment horizontal="center" shrinkToFit="1"/>
    </xf>
    <xf numFmtId="0" fontId="2" fillId="4" borderId="6" xfId="0" applyFont="1" applyFill="1" applyBorder="1" applyAlignment="1" applyProtection="1">
      <alignment horizontal="center" shrinkToFit="1"/>
    </xf>
    <xf numFmtId="0" fontId="2" fillId="4" borderId="7" xfId="0" applyFont="1" applyFill="1" applyBorder="1" applyAlignment="1" applyProtection="1">
      <alignment horizontal="center" shrinkToFit="1"/>
    </xf>
    <xf numFmtId="0" fontId="0" fillId="2" borderId="6" xfId="0" applyFill="1" applyBorder="1" applyAlignment="1" applyProtection="1">
      <alignment horizontal="center" vertical="center" shrinkToFit="1"/>
    </xf>
    <xf numFmtId="0" fontId="0" fillId="2" borderId="8" xfId="0" applyFill="1" applyBorder="1" applyAlignment="1" applyProtection="1">
      <alignment horizontal="center" shrinkToFit="1"/>
    </xf>
    <xf numFmtId="0" fontId="0" fillId="2" borderId="10" xfId="0" applyFill="1" applyBorder="1" applyAlignment="1" applyProtection="1">
      <alignment horizontal="center" shrinkToFit="1"/>
    </xf>
    <xf numFmtId="0" fontId="2" fillId="2" borderId="5" xfId="0" applyFont="1" applyFill="1" applyBorder="1" applyAlignment="1" applyProtection="1">
      <alignment horizontal="center" shrinkToFit="1"/>
    </xf>
    <xf numFmtId="0" fontId="2" fillId="2" borderId="6" xfId="0" applyFont="1" applyFill="1" applyBorder="1" applyAlignment="1" applyProtection="1">
      <alignment horizontal="center" shrinkToFit="1"/>
    </xf>
    <xf numFmtId="0" fontId="2" fillId="2" borderId="7" xfId="0" applyFont="1" applyFill="1" applyBorder="1" applyAlignment="1" applyProtection="1">
      <alignment horizontal="center" shrinkToFit="1"/>
    </xf>
    <xf numFmtId="0" fontId="0" fillId="4" borderId="8" xfId="0" applyFill="1" applyBorder="1" applyAlignment="1" applyProtection="1">
      <alignment horizontal="center" shrinkToFit="1"/>
    </xf>
    <xf numFmtId="0" fontId="0" fillId="4" borderId="10" xfId="0" applyFill="1" applyBorder="1" applyAlignment="1" applyProtection="1">
      <alignment horizontal="center" shrinkToFit="1"/>
    </xf>
    <xf numFmtId="0" fontId="0" fillId="4" borderId="11" xfId="0" applyFill="1" applyBorder="1" applyAlignment="1" applyProtection="1">
      <alignment horizontal="center" shrinkToFit="1"/>
    </xf>
    <xf numFmtId="0" fontId="0" fillId="4" borderId="13" xfId="0" applyFill="1" applyBorder="1" applyAlignment="1" applyProtection="1">
      <alignment horizontal="center" shrinkToFit="1"/>
    </xf>
    <xf numFmtId="0" fontId="4" fillId="0" borderId="12" xfId="0" applyFont="1" applyBorder="1" applyAlignment="1" applyProtection="1">
      <alignment horizontal="center" shrinkToFit="1"/>
    </xf>
    <xf numFmtId="0" fontId="0" fillId="4" borderId="6" xfId="0" applyFill="1" applyBorder="1" applyAlignment="1" applyProtection="1">
      <alignment horizontal="center" vertical="center" shrinkToFit="1"/>
    </xf>
    <xf numFmtId="0" fontId="0" fillId="2" borderId="11" xfId="0" applyFill="1" applyBorder="1" applyAlignment="1" applyProtection="1">
      <alignment horizontal="center" shrinkToFit="1"/>
    </xf>
    <xf numFmtId="0" fontId="0" fillId="2" borderId="13" xfId="0" applyFill="1" applyBorder="1" applyAlignment="1" applyProtection="1">
      <alignment horizontal="center" shrinkToFit="1"/>
    </xf>
    <xf numFmtId="0" fontId="0" fillId="3" borderId="5" xfId="0" applyFill="1" applyBorder="1" applyAlignment="1" applyProtection="1">
      <alignment horizontal="center" vertical="center" shrinkToFit="1"/>
    </xf>
    <xf numFmtId="0" fontId="0" fillId="3" borderId="6" xfId="0" applyFill="1" applyBorder="1" applyAlignment="1" applyProtection="1">
      <alignment horizontal="center" vertical="center" shrinkToFit="1"/>
    </xf>
    <xf numFmtId="0" fontId="0" fillId="3" borderId="7" xfId="0" applyFill="1" applyBorder="1" applyAlignment="1" applyProtection="1">
      <alignment horizontal="center" vertical="center" shrinkToFit="1"/>
    </xf>
    <xf numFmtId="0" fontId="0" fillId="3" borderId="11" xfId="0" applyFill="1" applyBorder="1" applyAlignment="1" applyProtection="1">
      <alignment horizontal="center" shrinkToFit="1"/>
    </xf>
    <xf numFmtId="0" fontId="0" fillId="3" borderId="13" xfId="0" applyFill="1" applyBorder="1" applyAlignment="1" applyProtection="1">
      <alignment horizontal="center" shrinkToFit="1"/>
    </xf>
    <xf numFmtId="0" fontId="0" fillId="3" borderId="8" xfId="0" applyFill="1" applyBorder="1" applyAlignment="1" applyProtection="1">
      <alignment horizontal="center" shrinkToFit="1"/>
    </xf>
    <xf numFmtId="0" fontId="0" fillId="3" borderId="10" xfId="0" applyFill="1" applyBorder="1" applyAlignment="1" applyProtection="1">
      <alignment horizontal="center" shrinkToFit="1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FFCCFF"/>
      <color rgb="FFCCFFFF"/>
      <color rgb="FF99FF99"/>
      <color rgb="FFCCFFCC"/>
      <color rgb="FFFFFF99"/>
      <color rgb="FFFFFFCC"/>
      <color rgb="FFCCECFF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H44"/>
  <sheetViews>
    <sheetView showGridLines="0" tabSelected="1" zoomScaleNormal="100" workbookViewId="0">
      <pane xSplit="10" ySplit="11" topLeftCell="K12" activePane="bottomRight" state="frozen"/>
      <selection pane="topRight" activeCell="K1" sqref="K1"/>
      <selection pane="bottomLeft" activeCell="A12" sqref="A12"/>
      <selection pane="bottomRight" activeCell="AD18" sqref="AD18"/>
    </sheetView>
  </sheetViews>
  <sheetFormatPr defaultRowHeight="21"/>
  <cols>
    <col min="1" max="1" width="3.625" style="5" customWidth="1"/>
    <col min="2" max="2" width="51.125" style="5" bestFit="1" customWidth="1"/>
    <col min="3" max="3" width="8.375" style="5" bestFit="1" customWidth="1"/>
    <col min="4" max="4" width="3.75" style="5" bestFit="1" customWidth="1"/>
    <col min="5" max="5" width="4.125" style="5" bestFit="1" customWidth="1"/>
    <col min="6" max="6" width="4.625" style="5" customWidth="1"/>
    <col min="7" max="7" width="7.375" style="5" bestFit="1" customWidth="1"/>
    <col min="8" max="8" width="3.75" style="5" bestFit="1" customWidth="1"/>
    <col min="9" max="9" width="4.125" style="5" bestFit="1" customWidth="1"/>
    <col min="10" max="10" width="4.625" style="5" customWidth="1"/>
    <col min="11" max="11" width="8.375" style="5" bestFit="1" customWidth="1"/>
    <col min="12" max="12" width="3.75" style="5" bestFit="1" customWidth="1"/>
    <col min="13" max="13" width="4.125" style="5" bestFit="1" customWidth="1"/>
    <col min="14" max="14" width="3.625" style="5" bestFit="1" customWidth="1"/>
    <col min="15" max="15" width="7.375" style="5" bestFit="1" customWidth="1"/>
    <col min="16" max="16" width="3.75" style="5" bestFit="1" customWidth="1"/>
    <col min="17" max="17" width="4.125" style="5" bestFit="1" customWidth="1"/>
    <col min="18" max="18" width="3.625" style="5" bestFit="1" customWidth="1"/>
    <col min="19" max="19" width="8.375" style="5" bestFit="1" customWidth="1"/>
    <col min="20" max="20" width="3.75" style="5" bestFit="1" customWidth="1"/>
    <col min="21" max="21" width="4.125" style="5" bestFit="1" customWidth="1"/>
    <col min="22" max="22" width="3.625" style="5" bestFit="1" customWidth="1"/>
    <col min="23" max="23" width="7.375" style="5" bestFit="1" customWidth="1"/>
    <col min="24" max="24" width="3.75" style="5" bestFit="1" customWidth="1"/>
    <col min="25" max="25" width="4.125" style="5" bestFit="1" customWidth="1"/>
    <col min="26" max="26" width="3.625" style="5" bestFit="1" customWidth="1"/>
    <col min="27" max="27" width="8.375" style="5" bestFit="1" customWidth="1"/>
    <col min="28" max="28" width="3.75" style="5" bestFit="1" customWidth="1"/>
    <col min="29" max="29" width="4.125" style="5" bestFit="1" customWidth="1"/>
    <col min="30" max="30" width="3.625" style="5" bestFit="1" customWidth="1"/>
    <col min="31" max="31" width="7.375" style="5" bestFit="1" customWidth="1"/>
    <col min="32" max="32" width="3.75" style="5" bestFit="1" customWidth="1"/>
    <col min="33" max="33" width="4.125" style="5" bestFit="1" customWidth="1"/>
    <col min="34" max="34" width="3.625" style="5" bestFit="1" customWidth="1"/>
    <col min="35" max="16384" width="9" style="5"/>
  </cols>
  <sheetData>
    <row r="1" spans="1:34" ht="23.25">
      <c r="A1" s="135" t="s">
        <v>66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</row>
    <row r="2" spans="1:34">
      <c r="A2" s="6"/>
      <c r="B2" s="20"/>
      <c r="C2" s="132" t="s">
        <v>49</v>
      </c>
      <c r="D2" s="133"/>
      <c r="E2" s="133"/>
      <c r="F2" s="133"/>
      <c r="G2" s="133"/>
      <c r="H2" s="133"/>
      <c r="I2" s="133"/>
      <c r="J2" s="133"/>
      <c r="K2" s="136" t="s">
        <v>48</v>
      </c>
      <c r="L2" s="137"/>
      <c r="M2" s="137"/>
      <c r="N2" s="137"/>
      <c r="O2" s="137"/>
      <c r="P2" s="137"/>
      <c r="Q2" s="137"/>
      <c r="R2" s="138"/>
      <c r="S2" s="139" t="s">
        <v>50</v>
      </c>
      <c r="T2" s="139"/>
      <c r="U2" s="139"/>
      <c r="V2" s="139"/>
      <c r="W2" s="139"/>
      <c r="X2" s="139"/>
      <c r="Y2" s="139"/>
      <c r="Z2" s="140"/>
      <c r="AA2" s="132" t="s">
        <v>51</v>
      </c>
      <c r="AB2" s="133"/>
      <c r="AC2" s="133"/>
      <c r="AD2" s="133"/>
      <c r="AE2" s="133"/>
      <c r="AF2" s="133"/>
      <c r="AG2" s="133"/>
      <c r="AH2" s="134"/>
    </row>
    <row r="3" spans="1:34">
      <c r="A3" s="8" t="s">
        <v>1</v>
      </c>
      <c r="B3" s="8" t="s">
        <v>0</v>
      </c>
      <c r="C3" s="6" t="s">
        <v>2</v>
      </c>
      <c r="D3" s="129" t="s">
        <v>64</v>
      </c>
      <c r="E3" s="130"/>
      <c r="F3" s="131"/>
      <c r="G3" s="6" t="s">
        <v>2</v>
      </c>
      <c r="H3" s="129" t="s">
        <v>64</v>
      </c>
      <c r="I3" s="130"/>
      <c r="J3" s="131"/>
      <c r="K3" s="64" t="s">
        <v>2</v>
      </c>
      <c r="L3" s="117" t="s">
        <v>64</v>
      </c>
      <c r="M3" s="118"/>
      <c r="N3" s="119"/>
      <c r="O3" s="64" t="s">
        <v>2</v>
      </c>
      <c r="P3" s="117" t="s">
        <v>64</v>
      </c>
      <c r="Q3" s="118"/>
      <c r="R3" s="119"/>
      <c r="S3" s="72" t="s">
        <v>2</v>
      </c>
      <c r="T3" s="123" t="s">
        <v>64</v>
      </c>
      <c r="U3" s="124"/>
      <c r="V3" s="125"/>
      <c r="W3" s="73" t="s">
        <v>2</v>
      </c>
      <c r="X3" s="123" t="s">
        <v>64</v>
      </c>
      <c r="Y3" s="124"/>
      <c r="Z3" s="125"/>
      <c r="AA3" s="6" t="s">
        <v>2</v>
      </c>
      <c r="AB3" s="129" t="s">
        <v>64</v>
      </c>
      <c r="AC3" s="130"/>
      <c r="AD3" s="131"/>
      <c r="AE3" s="6" t="s">
        <v>2</v>
      </c>
      <c r="AF3" s="129" t="s">
        <v>64</v>
      </c>
      <c r="AG3" s="130"/>
      <c r="AH3" s="131"/>
    </row>
    <row r="4" spans="1:34">
      <c r="A4" s="8"/>
      <c r="B4" s="21"/>
      <c r="C4" s="8" t="s">
        <v>6</v>
      </c>
      <c r="D4" s="114" t="s">
        <v>6</v>
      </c>
      <c r="E4" s="115"/>
      <c r="F4" s="116"/>
      <c r="G4" s="8" t="s">
        <v>7</v>
      </c>
      <c r="H4" s="114" t="s">
        <v>65</v>
      </c>
      <c r="I4" s="115"/>
      <c r="J4" s="116"/>
      <c r="K4" s="65" t="s">
        <v>6</v>
      </c>
      <c r="L4" s="120" t="s">
        <v>6</v>
      </c>
      <c r="M4" s="121"/>
      <c r="N4" s="122"/>
      <c r="O4" s="65" t="s">
        <v>7</v>
      </c>
      <c r="P4" s="120" t="s">
        <v>65</v>
      </c>
      <c r="Q4" s="121"/>
      <c r="R4" s="122"/>
      <c r="S4" s="74" t="s">
        <v>6</v>
      </c>
      <c r="T4" s="126" t="s">
        <v>6</v>
      </c>
      <c r="U4" s="127"/>
      <c r="V4" s="128"/>
      <c r="W4" s="75" t="s">
        <v>7</v>
      </c>
      <c r="X4" s="126" t="s">
        <v>65</v>
      </c>
      <c r="Y4" s="127"/>
      <c r="Z4" s="128"/>
      <c r="AA4" s="8" t="s">
        <v>6</v>
      </c>
      <c r="AB4" s="114" t="s">
        <v>6</v>
      </c>
      <c r="AC4" s="115"/>
      <c r="AD4" s="116"/>
      <c r="AE4" s="8" t="s">
        <v>7</v>
      </c>
      <c r="AF4" s="114" t="s">
        <v>65</v>
      </c>
      <c r="AG4" s="115"/>
      <c r="AH4" s="116"/>
    </row>
    <row r="5" spans="1:34">
      <c r="A5" s="11"/>
      <c r="B5" s="22"/>
      <c r="C5" s="11"/>
      <c r="D5" s="13" t="s">
        <v>3</v>
      </c>
      <c r="E5" s="13" t="s">
        <v>4</v>
      </c>
      <c r="F5" s="13" t="s">
        <v>5</v>
      </c>
      <c r="G5" s="11"/>
      <c r="H5" s="13" t="s">
        <v>3</v>
      </c>
      <c r="I5" s="13" t="s">
        <v>4</v>
      </c>
      <c r="J5" s="23" t="s">
        <v>5</v>
      </c>
      <c r="K5" s="66"/>
      <c r="L5" s="67" t="s">
        <v>3</v>
      </c>
      <c r="M5" s="67" t="s">
        <v>4</v>
      </c>
      <c r="N5" s="67" t="s">
        <v>5</v>
      </c>
      <c r="O5" s="66"/>
      <c r="P5" s="67" t="s">
        <v>3</v>
      </c>
      <c r="Q5" s="67" t="s">
        <v>4</v>
      </c>
      <c r="R5" s="67" t="s">
        <v>5</v>
      </c>
      <c r="S5" s="76"/>
      <c r="T5" s="77" t="s">
        <v>3</v>
      </c>
      <c r="U5" s="77" t="s">
        <v>4</v>
      </c>
      <c r="V5" s="77" t="s">
        <v>5</v>
      </c>
      <c r="W5" s="78"/>
      <c r="X5" s="77" t="s">
        <v>3</v>
      </c>
      <c r="Y5" s="77" t="s">
        <v>4</v>
      </c>
      <c r="Z5" s="77" t="s">
        <v>5</v>
      </c>
      <c r="AA5" s="11"/>
      <c r="AB5" s="13" t="s">
        <v>3</v>
      </c>
      <c r="AC5" s="13" t="s">
        <v>4</v>
      </c>
      <c r="AD5" s="13" t="s">
        <v>5</v>
      </c>
      <c r="AE5" s="11"/>
      <c r="AF5" s="13" t="s">
        <v>3</v>
      </c>
      <c r="AG5" s="13" t="s">
        <v>4</v>
      </c>
      <c r="AH5" s="13" t="s">
        <v>5</v>
      </c>
    </row>
    <row r="6" spans="1:34">
      <c r="A6" s="85">
        <v>1</v>
      </c>
      <c r="B6" s="86" t="s">
        <v>52</v>
      </c>
      <c r="C6" s="87"/>
      <c r="D6" s="87"/>
      <c r="E6" s="87"/>
      <c r="F6" s="87"/>
      <c r="G6" s="87"/>
      <c r="H6" s="87"/>
      <c r="I6" s="87"/>
      <c r="J6" s="88"/>
      <c r="K6" s="87"/>
      <c r="L6" s="87"/>
      <c r="M6" s="87"/>
      <c r="N6" s="87"/>
      <c r="O6" s="87"/>
      <c r="P6" s="87"/>
      <c r="Q6" s="87"/>
      <c r="R6" s="87"/>
      <c r="S6" s="89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</row>
    <row r="7" spans="1:34">
      <c r="A7" s="14"/>
      <c r="B7" s="3" t="s">
        <v>8</v>
      </c>
      <c r="C7" s="58"/>
      <c r="D7" s="58"/>
      <c r="E7" s="58"/>
      <c r="F7" s="59">
        <f>SUM(D7:E7)</f>
        <v>0</v>
      </c>
      <c r="G7" s="58"/>
      <c r="H7" s="58"/>
      <c r="I7" s="58"/>
      <c r="J7" s="60">
        <f>SUM(H7:I7)</f>
        <v>0</v>
      </c>
      <c r="K7" s="68"/>
      <c r="L7" s="68"/>
      <c r="M7" s="68"/>
      <c r="N7" s="69">
        <f>SUM(L7:M7)</f>
        <v>0</v>
      </c>
      <c r="O7" s="68"/>
      <c r="P7" s="68"/>
      <c r="Q7" s="68"/>
      <c r="R7" s="69">
        <f>SUM(P7:Q7)</f>
        <v>0</v>
      </c>
      <c r="S7" s="79"/>
      <c r="T7" s="80"/>
      <c r="U7" s="80"/>
      <c r="V7" s="81">
        <f>SUM(T7:U7)</f>
        <v>0</v>
      </c>
      <c r="W7" s="80"/>
      <c r="X7" s="80"/>
      <c r="Y7" s="80"/>
      <c r="Z7" s="81">
        <f>SUM(X7:Y7)</f>
        <v>0</v>
      </c>
      <c r="AA7" s="58"/>
      <c r="AB7" s="58"/>
      <c r="AC7" s="58"/>
      <c r="AD7" s="59">
        <f>SUM(AB7:AC7)</f>
        <v>0</v>
      </c>
      <c r="AE7" s="58"/>
      <c r="AF7" s="58"/>
      <c r="AG7" s="58"/>
      <c r="AH7" s="59">
        <f>SUM(AF7:AG7)</f>
        <v>0</v>
      </c>
    </row>
    <row r="8" spans="1:34">
      <c r="A8" s="16"/>
      <c r="B8" s="4" t="s">
        <v>9</v>
      </c>
      <c r="C8" s="61"/>
      <c r="D8" s="61"/>
      <c r="E8" s="61"/>
      <c r="F8" s="22">
        <f>SUM(D8:E8)</f>
        <v>0</v>
      </c>
      <c r="G8" s="61"/>
      <c r="H8" s="61"/>
      <c r="I8" s="61"/>
      <c r="J8" s="62">
        <f>SUM(H8:I8)</f>
        <v>0</v>
      </c>
      <c r="K8" s="70"/>
      <c r="L8" s="70"/>
      <c r="M8" s="70"/>
      <c r="N8" s="71">
        <f>SUM(L8:M8)</f>
        <v>0</v>
      </c>
      <c r="O8" s="70"/>
      <c r="P8" s="70"/>
      <c r="Q8" s="70"/>
      <c r="R8" s="71">
        <f>SUM(P8:Q8)</f>
        <v>0</v>
      </c>
      <c r="S8" s="82"/>
      <c r="T8" s="83"/>
      <c r="U8" s="83"/>
      <c r="V8" s="84">
        <f>SUM(T8:U8)</f>
        <v>0</v>
      </c>
      <c r="W8" s="83"/>
      <c r="X8" s="83"/>
      <c r="Y8" s="83"/>
      <c r="Z8" s="84">
        <f>SUM(X8:Y8)</f>
        <v>0</v>
      </c>
      <c r="AA8" s="61"/>
      <c r="AB8" s="61"/>
      <c r="AC8" s="61"/>
      <c r="AD8" s="63">
        <f>SUM(AB8:AC8)</f>
        <v>0</v>
      </c>
      <c r="AE8" s="61"/>
      <c r="AF8" s="61"/>
      <c r="AG8" s="61"/>
      <c r="AH8" s="63">
        <f>SUM(AF8:AG8)</f>
        <v>0</v>
      </c>
    </row>
    <row r="9" spans="1:34">
      <c r="A9" s="85">
        <v>2</v>
      </c>
      <c r="B9" s="87" t="s">
        <v>53</v>
      </c>
      <c r="C9" s="90"/>
      <c r="D9" s="90"/>
      <c r="E9" s="90"/>
      <c r="F9" s="87"/>
      <c r="G9" s="90"/>
      <c r="H9" s="90"/>
      <c r="I9" s="90"/>
      <c r="J9" s="88"/>
      <c r="K9" s="90"/>
      <c r="L9" s="90"/>
      <c r="M9" s="90"/>
      <c r="N9" s="87"/>
      <c r="O9" s="90"/>
      <c r="P9" s="90"/>
      <c r="Q9" s="90"/>
      <c r="R9" s="87"/>
      <c r="S9" s="91"/>
      <c r="T9" s="90"/>
      <c r="U9" s="90"/>
      <c r="V9" s="87"/>
      <c r="W9" s="90"/>
      <c r="X9" s="90"/>
      <c r="Y9" s="90"/>
      <c r="Z9" s="87"/>
      <c r="AA9" s="90"/>
      <c r="AB9" s="90"/>
      <c r="AC9" s="90"/>
      <c r="AD9" s="87"/>
      <c r="AE9" s="90"/>
      <c r="AF9" s="90"/>
      <c r="AG9" s="90"/>
      <c r="AH9" s="87"/>
    </row>
    <row r="10" spans="1:34">
      <c r="A10" s="14"/>
      <c r="B10" s="3" t="s">
        <v>8</v>
      </c>
      <c r="C10" s="58"/>
      <c r="D10" s="58"/>
      <c r="E10" s="58"/>
      <c r="F10" s="59">
        <f>SUM(D10:E10)</f>
        <v>0</v>
      </c>
      <c r="G10" s="58"/>
      <c r="H10" s="58"/>
      <c r="I10" s="58"/>
      <c r="J10" s="60">
        <f>SUM(H10:I10)</f>
        <v>0</v>
      </c>
      <c r="K10" s="68"/>
      <c r="L10" s="68"/>
      <c r="M10" s="68"/>
      <c r="N10" s="69">
        <f>SUM(L10:M10)</f>
        <v>0</v>
      </c>
      <c r="O10" s="68"/>
      <c r="P10" s="68"/>
      <c r="Q10" s="68"/>
      <c r="R10" s="69">
        <f>SUM(P10:Q10)</f>
        <v>0</v>
      </c>
      <c r="S10" s="79"/>
      <c r="T10" s="80"/>
      <c r="U10" s="80"/>
      <c r="V10" s="81">
        <f>SUM(T10:U10)</f>
        <v>0</v>
      </c>
      <c r="W10" s="79"/>
      <c r="X10" s="80"/>
      <c r="Y10" s="80"/>
      <c r="Z10" s="81">
        <f>SUM(X10:Y10)</f>
        <v>0</v>
      </c>
      <c r="AA10" s="58"/>
      <c r="AB10" s="58"/>
      <c r="AC10" s="58"/>
      <c r="AD10" s="59">
        <f>SUM(AB10:AC10)</f>
        <v>0</v>
      </c>
      <c r="AE10" s="58"/>
      <c r="AF10" s="58"/>
      <c r="AG10" s="58"/>
      <c r="AH10" s="59">
        <f>SUM(AF10:AG10)</f>
        <v>0</v>
      </c>
    </row>
    <row r="11" spans="1:34">
      <c r="A11" s="16"/>
      <c r="B11" s="18" t="s">
        <v>9</v>
      </c>
      <c r="C11" s="61"/>
      <c r="D11" s="61"/>
      <c r="E11" s="61"/>
      <c r="F11" s="63">
        <f>SUM(D11:E11)</f>
        <v>0</v>
      </c>
      <c r="G11" s="61"/>
      <c r="H11" s="61"/>
      <c r="I11" s="61"/>
      <c r="J11" s="62">
        <f>SUM(H11:I11)</f>
        <v>0</v>
      </c>
      <c r="K11" s="70"/>
      <c r="L11" s="70"/>
      <c r="M11" s="70"/>
      <c r="N11" s="71">
        <f>SUM(L11:M11)</f>
        <v>0</v>
      </c>
      <c r="O11" s="70"/>
      <c r="P11" s="70"/>
      <c r="Q11" s="70"/>
      <c r="R11" s="71">
        <f>SUM(P11:Q11)</f>
        <v>0</v>
      </c>
      <c r="S11" s="82"/>
      <c r="T11" s="83"/>
      <c r="U11" s="83"/>
      <c r="V11" s="84">
        <f>SUM(T11:U11)</f>
        <v>0</v>
      </c>
      <c r="W11" s="82"/>
      <c r="X11" s="83"/>
      <c r="Y11" s="83"/>
      <c r="Z11" s="84">
        <f>SUM(X11:Y11)</f>
        <v>0</v>
      </c>
      <c r="AA11" s="61"/>
      <c r="AB11" s="61"/>
      <c r="AC11" s="61"/>
      <c r="AD11" s="63">
        <f>SUM(AB11:AC11)</f>
        <v>0</v>
      </c>
      <c r="AE11" s="61"/>
      <c r="AF11" s="61"/>
      <c r="AG11" s="61"/>
      <c r="AH11" s="63">
        <f>SUM(AF11:AG11)</f>
        <v>0</v>
      </c>
    </row>
    <row r="12" spans="1:34">
      <c r="A12" s="85">
        <v>3</v>
      </c>
      <c r="B12" s="87" t="s">
        <v>54</v>
      </c>
      <c r="C12" s="90"/>
      <c r="D12" s="90"/>
      <c r="E12" s="90"/>
      <c r="F12" s="87"/>
      <c r="G12" s="90"/>
      <c r="H12" s="90"/>
      <c r="I12" s="90"/>
      <c r="J12" s="88"/>
      <c r="K12" s="90"/>
      <c r="L12" s="90"/>
      <c r="M12" s="90"/>
      <c r="N12" s="87"/>
      <c r="O12" s="90"/>
      <c r="P12" s="90"/>
      <c r="Q12" s="90"/>
      <c r="R12" s="87"/>
      <c r="S12" s="91"/>
      <c r="T12" s="90"/>
      <c r="U12" s="90"/>
      <c r="V12" s="87"/>
      <c r="W12" s="90"/>
      <c r="X12" s="90"/>
      <c r="Y12" s="90"/>
      <c r="Z12" s="87"/>
      <c r="AA12" s="90"/>
      <c r="AB12" s="90"/>
      <c r="AC12" s="90"/>
      <c r="AD12" s="87"/>
      <c r="AE12" s="90"/>
      <c r="AF12" s="90"/>
      <c r="AG12" s="90"/>
      <c r="AH12" s="87"/>
    </row>
    <row r="13" spans="1:34">
      <c r="A13" s="14"/>
      <c r="B13" s="3" t="s">
        <v>8</v>
      </c>
      <c r="C13" s="58"/>
      <c r="D13" s="58"/>
      <c r="E13" s="58"/>
      <c r="F13" s="59">
        <f>SUM(D13:E13)</f>
        <v>0</v>
      </c>
      <c r="G13" s="58"/>
      <c r="H13" s="58"/>
      <c r="I13" s="58"/>
      <c r="J13" s="60">
        <f>SUM(H13:I13)</f>
        <v>0</v>
      </c>
      <c r="K13" s="68"/>
      <c r="L13" s="68"/>
      <c r="M13" s="68"/>
      <c r="N13" s="69">
        <f>SUM(L13:M13)</f>
        <v>0</v>
      </c>
      <c r="O13" s="68"/>
      <c r="P13" s="68"/>
      <c r="Q13" s="68"/>
      <c r="R13" s="69">
        <f>SUM(P13:Q13)</f>
        <v>0</v>
      </c>
      <c r="S13" s="79"/>
      <c r="T13" s="80"/>
      <c r="U13" s="80"/>
      <c r="V13" s="81">
        <f>SUM(T13:U13)</f>
        <v>0</v>
      </c>
      <c r="W13" s="79"/>
      <c r="X13" s="80"/>
      <c r="Y13" s="80"/>
      <c r="Z13" s="81">
        <f>SUM(X13:Y13)</f>
        <v>0</v>
      </c>
      <c r="AA13" s="58"/>
      <c r="AB13" s="58"/>
      <c r="AC13" s="58"/>
      <c r="AD13" s="59">
        <f>SUM(AB13:AC13)</f>
        <v>0</v>
      </c>
      <c r="AE13" s="58"/>
      <c r="AF13" s="58"/>
      <c r="AG13" s="58"/>
      <c r="AH13" s="59">
        <f>SUM(AF13:AG13)</f>
        <v>0</v>
      </c>
    </row>
    <row r="14" spans="1:34">
      <c r="A14" s="16"/>
      <c r="B14" s="18" t="s">
        <v>9</v>
      </c>
      <c r="C14" s="61"/>
      <c r="D14" s="61"/>
      <c r="E14" s="61"/>
      <c r="F14" s="63">
        <f>SUM(D14:E14)</f>
        <v>0</v>
      </c>
      <c r="G14" s="61"/>
      <c r="H14" s="61"/>
      <c r="I14" s="61"/>
      <c r="J14" s="62">
        <f>SUM(H14:I14)</f>
        <v>0</v>
      </c>
      <c r="K14" s="70"/>
      <c r="L14" s="70"/>
      <c r="M14" s="70"/>
      <c r="N14" s="71">
        <f>SUM(L14:M14)</f>
        <v>0</v>
      </c>
      <c r="O14" s="70"/>
      <c r="P14" s="70"/>
      <c r="Q14" s="70"/>
      <c r="R14" s="71">
        <f>SUM(P14:Q14)</f>
        <v>0</v>
      </c>
      <c r="S14" s="82"/>
      <c r="T14" s="83"/>
      <c r="U14" s="83"/>
      <c r="V14" s="84">
        <f>SUM(T14:U14)</f>
        <v>0</v>
      </c>
      <c r="W14" s="82"/>
      <c r="X14" s="83"/>
      <c r="Y14" s="83"/>
      <c r="Z14" s="84">
        <f>SUM(X14:Y14)</f>
        <v>0</v>
      </c>
      <c r="AA14" s="61"/>
      <c r="AB14" s="61"/>
      <c r="AC14" s="61"/>
      <c r="AD14" s="63">
        <f>SUM(AB14:AC14)</f>
        <v>0</v>
      </c>
      <c r="AE14" s="61"/>
      <c r="AF14" s="61"/>
      <c r="AG14" s="61"/>
      <c r="AH14" s="63">
        <f>SUM(AF14:AG14)</f>
        <v>0</v>
      </c>
    </row>
    <row r="15" spans="1:34">
      <c r="A15" s="85">
        <v>4</v>
      </c>
      <c r="B15" s="87" t="s">
        <v>69</v>
      </c>
      <c r="C15" s="90"/>
      <c r="D15" s="90"/>
      <c r="E15" s="90"/>
      <c r="F15" s="87"/>
      <c r="G15" s="90"/>
      <c r="H15" s="90"/>
      <c r="I15" s="90"/>
      <c r="J15" s="88"/>
      <c r="K15" s="90"/>
      <c r="L15" s="90"/>
      <c r="M15" s="90"/>
      <c r="N15" s="87"/>
      <c r="O15" s="90"/>
      <c r="P15" s="90"/>
      <c r="Q15" s="90"/>
      <c r="R15" s="87"/>
      <c r="S15" s="91"/>
      <c r="T15" s="90"/>
      <c r="U15" s="90"/>
      <c r="V15" s="87"/>
      <c r="W15" s="90"/>
      <c r="X15" s="90"/>
      <c r="Y15" s="90"/>
      <c r="Z15" s="87"/>
      <c r="AA15" s="90"/>
      <c r="AB15" s="90"/>
      <c r="AC15" s="90"/>
      <c r="AD15" s="87"/>
      <c r="AE15" s="90"/>
      <c r="AF15" s="90"/>
      <c r="AG15" s="90"/>
      <c r="AH15" s="87"/>
    </row>
    <row r="16" spans="1:34">
      <c r="A16" s="14"/>
      <c r="B16" s="3" t="s">
        <v>8</v>
      </c>
      <c r="C16" s="58"/>
      <c r="D16" s="58"/>
      <c r="E16" s="58"/>
      <c r="F16" s="59">
        <f>SUM(D16:E16)</f>
        <v>0</v>
      </c>
      <c r="G16" s="58"/>
      <c r="H16" s="58"/>
      <c r="I16" s="58"/>
      <c r="J16" s="60">
        <f>SUM(H16:I16)</f>
        <v>0</v>
      </c>
      <c r="K16" s="68"/>
      <c r="L16" s="68"/>
      <c r="M16" s="68"/>
      <c r="N16" s="69">
        <f>SUM(L16:M16)</f>
        <v>0</v>
      </c>
      <c r="O16" s="68"/>
      <c r="P16" s="68"/>
      <c r="Q16" s="68"/>
      <c r="R16" s="69">
        <f>SUM(P16:Q16)</f>
        <v>0</v>
      </c>
      <c r="S16" s="79"/>
      <c r="T16" s="80"/>
      <c r="U16" s="80"/>
      <c r="V16" s="81">
        <f>SUM(T16:U16)</f>
        <v>0</v>
      </c>
      <c r="W16" s="79"/>
      <c r="X16" s="80"/>
      <c r="Y16" s="80"/>
      <c r="Z16" s="81">
        <f>SUM(X16:Y16)</f>
        <v>0</v>
      </c>
      <c r="AA16" s="58"/>
      <c r="AB16" s="58"/>
      <c r="AC16" s="58"/>
      <c r="AD16" s="59">
        <f>SUM(AB16:AC16)</f>
        <v>0</v>
      </c>
      <c r="AE16" s="58"/>
      <c r="AF16" s="58"/>
      <c r="AG16" s="58"/>
      <c r="AH16" s="59">
        <f>SUM(AF16:AG16)</f>
        <v>0</v>
      </c>
    </row>
    <row r="17" spans="1:34">
      <c r="A17" s="16"/>
      <c r="B17" s="18" t="s">
        <v>9</v>
      </c>
      <c r="C17" s="61"/>
      <c r="D17" s="61"/>
      <c r="E17" s="61"/>
      <c r="F17" s="63">
        <f>SUM(D17:E17)</f>
        <v>0</v>
      </c>
      <c r="G17" s="61"/>
      <c r="H17" s="61"/>
      <c r="I17" s="61"/>
      <c r="J17" s="62">
        <f>SUM(H17:I17)</f>
        <v>0</v>
      </c>
      <c r="K17" s="70"/>
      <c r="L17" s="70"/>
      <c r="M17" s="70"/>
      <c r="N17" s="71">
        <f>SUM(L17:M17)</f>
        <v>0</v>
      </c>
      <c r="O17" s="70"/>
      <c r="P17" s="70"/>
      <c r="Q17" s="70"/>
      <c r="R17" s="71">
        <f>SUM(P17:Q17)</f>
        <v>0</v>
      </c>
      <c r="S17" s="82"/>
      <c r="T17" s="83"/>
      <c r="U17" s="83"/>
      <c r="V17" s="84">
        <f>SUM(T17:U17)</f>
        <v>0</v>
      </c>
      <c r="W17" s="82"/>
      <c r="X17" s="83"/>
      <c r="Y17" s="83"/>
      <c r="Z17" s="84">
        <f>SUM(X17:Y17)</f>
        <v>0</v>
      </c>
      <c r="AA17" s="61"/>
      <c r="AB17" s="61"/>
      <c r="AC17" s="61"/>
      <c r="AD17" s="63">
        <f>SUM(AB17:AC17)</f>
        <v>0</v>
      </c>
      <c r="AE17" s="61"/>
      <c r="AF17" s="61"/>
      <c r="AG17" s="61"/>
      <c r="AH17" s="63">
        <f>SUM(AF17:AG17)</f>
        <v>0</v>
      </c>
    </row>
    <row r="18" spans="1:34">
      <c r="A18" s="85">
        <v>5</v>
      </c>
      <c r="B18" s="87" t="s">
        <v>70</v>
      </c>
      <c r="C18" s="90"/>
      <c r="D18" s="90"/>
      <c r="E18" s="90"/>
      <c r="F18" s="87"/>
      <c r="G18" s="90"/>
      <c r="H18" s="90"/>
      <c r="I18" s="90"/>
      <c r="J18" s="88"/>
      <c r="K18" s="90"/>
      <c r="L18" s="90"/>
      <c r="M18" s="90"/>
      <c r="N18" s="87"/>
      <c r="O18" s="90"/>
      <c r="P18" s="90"/>
      <c r="Q18" s="90"/>
      <c r="R18" s="87"/>
      <c r="S18" s="91"/>
      <c r="T18" s="90"/>
      <c r="U18" s="90"/>
      <c r="V18" s="87"/>
      <c r="W18" s="90"/>
      <c r="X18" s="90"/>
      <c r="Y18" s="90"/>
      <c r="Z18" s="87"/>
      <c r="AA18" s="90"/>
      <c r="AB18" s="90"/>
      <c r="AC18" s="90"/>
      <c r="AD18" s="87"/>
      <c r="AE18" s="90"/>
      <c r="AF18" s="90"/>
      <c r="AG18" s="90"/>
      <c r="AH18" s="87"/>
    </row>
    <row r="19" spans="1:34">
      <c r="A19" s="14"/>
      <c r="B19" s="3" t="s">
        <v>8</v>
      </c>
      <c r="C19" s="58"/>
      <c r="D19" s="58"/>
      <c r="E19" s="58"/>
      <c r="F19" s="59">
        <f>SUM(D19:E19)</f>
        <v>0</v>
      </c>
      <c r="G19" s="58"/>
      <c r="H19" s="58"/>
      <c r="I19" s="58"/>
      <c r="J19" s="60">
        <f>SUM(H19:I19)</f>
        <v>0</v>
      </c>
      <c r="K19" s="68"/>
      <c r="L19" s="68"/>
      <c r="M19" s="68"/>
      <c r="N19" s="69">
        <f>SUM(L19:M19)</f>
        <v>0</v>
      </c>
      <c r="O19" s="68"/>
      <c r="P19" s="68"/>
      <c r="Q19" s="68"/>
      <c r="R19" s="69">
        <f>SUM(P19:Q19)</f>
        <v>0</v>
      </c>
      <c r="S19" s="79"/>
      <c r="T19" s="80"/>
      <c r="U19" s="80"/>
      <c r="V19" s="81">
        <f>SUM(T19:U19)</f>
        <v>0</v>
      </c>
      <c r="W19" s="79"/>
      <c r="X19" s="80"/>
      <c r="Y19" s="80"/>
      <c r="Z19" s="81">
        <f>SUM(X19:Y19)</f>
        <v>0</v>
      </c>
      <c r="AA19" s="58"/>
      <c r="AB19" s="58"/>
      <c r="AC19" s="58"/>
      <c r="AD19" s="59">
        <f>SUM(AB19:AC19)</f>
        <v>0</v>
      </c>
      <c r="AE19" s="58"/>
      <c r="AF19" s="58"/>
      <c r="AG19" s="58"/>
      <c r="AH19" s="59">
        <f>SUM(AF19:AG19)</f>
        <v>0</v>
      </c>
    </row>
    <row r="20" spans="1:34">
      <c r="A20" s="16"/>
      <c r="B20" s="18" t="s">
        <v>9</v>
      </c>
      <c r="C20" s="61"/>
      <c r="D20" s="61"/>
      <c r="E20" s="61"/>
      <c r="F20" s="63">
        <f>SUM(D20:E20)</f>
        <v>0</v>
      </c>
      <c r="G20" s="61"/>
      <c r="H20" s="61"/>
      <c r="I20" s="61"/>
      <c r="J20" s="62">
        <f>SUM(H20:I20)</f>
        <v>0</v>
      </c>
      <c r="K20" s="70"/>
      <c r="L20" s="70"/>
      <c r="M20" s="70"/>
      <c r="N20" s="71">
        <f>SUM(L20:M20)</f>
        <v>0</v>
      </c>
      <c r="O20" s="70"/>
      <c r="P20" s="70"/>
      <c r="Q20" s="70"/>
      <c r="R20" s="71">
        <f>SUM(P20:Q20)</f>
        <v>0</v>
      </c>
      <c r="S20" s="82"/>
      <c r="T20" s="83"/>
      <c r="U20" s="83"/>
      <c r="V20" s="84">
        <f>SUM(T20:U20)</f>
        <v>0</v>
      </c>
      <c r="W20" s="82"/>
      <c r="X20" s="83"/>
      <c r="Y20" s="83"/>
      <c r="Z20" s="84">
        <f>SUM(X20:Y20)</f>
        <v>0</v>
      </c>
      <c r="AA20" s="61"/>
      <c r="AB20" s="61"/>
      <c r="AC20" s="61"/>
      <c r="AD20" s="63">
        <f>SUM(AB20:AC20)</f>
        <v>0</v>
      </c>
      <c r="AE20" s="61"/>
      <c r="AF20" s="61"/>
      <c r="AG20" s="61"/>
      <c r="AH20" s="63">
        <f>SUM(AF20:AG20)</f>
        <v>0</v>
      </c>
    </row>
    <row r="21" spans="1:34">
      <c r="A21" s="85">
        <v>6</v>
      </c>
      <c r="B21" s="87" t="s">
        <v>71</v>
      </c>
      <c r="C21" s="90"/>
      <c r="D21" s="90"/>
      <c r="E21" s="90"/>
      <c r="F21" s="87"/>
      <c r="G21" s="90"/>
      <c r="H21" s="90"/>
      <c r="I21" s="90"/>
      <c r="J21" s="88"/>
      <c r="K21" s="90"/>
      <c r="L21" s="90"/>
      <c r="M21" s="90"/>
      <c r="N21" s="87"/>
      <c r="O21" s="90"/>
      <c r="P21" s="90"/>
      <c r="Q21" s="90"/>
      <c r="R21" s="87"/>
      <c r="S21" s="91"/>
      <c r="T21" s="90"/>
      <c r="U21" s="90"/>
      <c r="V21" s="87"/>
      <c r="W21" s="90"/>
      <c r="X21" s="90"/>
      <c r="Y21" s="90"/>
      <c r="Z21" s="87"/>
      <c r="AA21" s="90"/>
      <c r="AB21" s="90"/>
      <c r="AC21" s="90"/>
      <c r="AD21" s="87"/>
      <c r="AE21" s="90"/>
      <c r="AF21" s="90"/>
      <c r="AG21" s="90"/>
      <c r="AH21" s="87"/>
    </row>
    <row r="22" spans="1:34">
      <c r="A22" s="14"/>
      <c r="B22" s="3" t="s">
        <v>8</v>
      </c>
      <c r="C22" s="58"/>
      <c r="D22" s="58"/>
      <c r="E22" s="58"/>
      <c r="F22" s="59">
        <f>SUM(D22:E22)</f>
        <v>0</v>
      </c>
      <c r="G22" s="58"/>
      <c r="H22" s="58"/>
      <c r="I22" s="58"/>
      <c r="J22" s="60">
        <f>SUM(H22:I22)</f>
        <v>0</v>
      </c>
      <c r="K22" s="68"/>
      <c r="L22" s="68"/>
      <c r="M22" s="68"/>
      <c r="N22" s="69">
        <f>SUM(L22:M22)</f>
        <v>0</v>
      </c>
      <c r="O22" s="68"/>
      <c r="P22" s="68"/>
      <c r="Q22" s="68"/>
      <c r="R22" s="69">
        <f>SUM(P22:Q22)</f>
        <v>0</v>
      </c>
      <c r="S22" s="79"/>
      <c r="T22" s="80"/>
      <c r="U22" s="80"/>
      <c r="V22" s="81">
        <f>SUM(T22:U22)</f>
        <v>0</v>
      </c>
      <c r="W22" s="79"/>
      <c r="X22" s="80"/>
      <c r="Y22" s="80"/>
      <c r="Z22" s="81">
        <f>SUM(X22:Y22)</f>
        <v>0</v>
      </c>
      <c r="AA22" s="58"/>
      <c r="AB22" s="58"/>
      <c r="AC22" s="58"/>
      <c r="AD22" s="59">
        <f>SUM(AB22:AC22)</f>
        <v>0</v>
      </c>
      <c r="AE22" s="58"/>
      <c r="AF22" s="58"/>
      <c r="AG22" s="58"/>
      <c r="AH22" s="59">
        <f>SUM(AF22:AG22)</f>
        <v>0</v>
      </c>
    </row>
    <row r="23" spans="1:34">
      <c r="A23" s="14"/>
      <c r="B23" s="18" t="s">
        <v>9</v>
      </c>
      <c r="C23" s="61"/>
      <c r="D23" s="61"/>
      <c r="E23" s="61"/>
      <c r="F23" s="63">
        <f>SUM(D23:E23)</f>
        <v>0</v>
      </c>
      <c r="G23" s="61"/>
      <c r="H23" s="61"/>
      <c r="I23" s="61"/>
      <c r="J23" s="62">
        <f>SUM(H23:I23)</f>
        <v>0</v>
      </c>
      <c r="K23" s="70"/>
      <c r="L23" s="70"/>
      <c r="M23" s="70"/>
      <c r="N23" s="71">
        <f>SUM(L23:M23)</f>
        <v>0</v>
      </c>
      <c r="O23" s="70"/>
      <c r="P23" s="70"/>
      <c r="Q23" s="70"/>
      <c r="R23" s="71">
        <f>SUM(P23:Q23)</f>
        <v>0</v>
      </c>
      <c r="S23" s="82"/>
      <c r="T23" s="83"/>
      <c r="U23" s="83"/>
      <c r="V23" s="84">
        <f>SUM(T23:U23)</f>
        <v>0</v>
      </c>
      <c r="W23" s="82"/>
      <c r="X23" s="83"/>
      <c r="Y23" s="83"/>
      <c r="Z23" s="84">
        <f>SUM(X23:Y23)</f>
        <v>0</v>
      </c>
      <c r="AA23" s="61"/>
      <c r="AB23" s="61"/>
      <c r="AC23" s="61"/>
      <c r="AD23" s="63">
        <f>SUM(AB23:AC23)</f>
        <v>0</v>
      </c>
      <c r="AE23" s="61"/>
      <c r="AF23" s="61"/>
      <c r="AG23" s="61"/>
      <c r="AH23" s="63">
        <f>SUM(AF23:AG23)</f>
        <v>0</v>
      </c>
    </row>
    <row r="24" spans="1:34">
      <c r="A24" s="85">
        <v>7</v>
      </c>
      <c r="B24" s="89" t="s">
        <v>72</v>
      </c>
      <c r="C24" s="90"/>
      <c r="D24" s="90"/>
      <c r="E24" s="90"/>
      <c r="F24" s="87"/>
      <c r="G24" s="90"/>
      <c r="H24" s="90"/>
      <c r="I24" s="90"/>
      <c r="J24" s="88"/>
      <c r="K24" s="90"/>
      <c r="L24" s="90"/>
      <c r="M24" s="90"/>
      <c r="N24" s="87"/>
      <c r="O24" s="90"/>
      <c r="P24" s="90"/>
      <c r="Q24" s="90"/>
      <c r="R24" s="87"/>
      <c r="S24" s="91"/>
      <c r="T24" s="90"/>
      <c r="U24" s="90"/>
      <c r="V24" s="87"/>
      <c r="W24" s="90"/>
      <c r="X24" s="90"/>
      <c r="Y24" s="90"/>
      <c r="Z24" s="87"/>
      <c r="AA24" s="90"/>
      <c r="AB24" s="90"/>
      <c r="AC24" s="90"/>
      <c r="AD24" s="87"/>
      <c r="AE24" s="90"/>
      <c r="AF24" s="90"/>
      <c r="AG24" s="90"/>
      <c r="AH24" s="87"/>
    </row>
    <row r="25" spans="1:34">
      <c r="A25" s="14"/>
      <c r="B25" s="19" t="s">
        <v>8</v>
      </c>
      <c r="C25" s="58"/>
      <c r="D25" s="58"/>
      <c r="E25" s="58"/>
      <c r="F25" s="59">
        <f>SUM(D25:E25)</f>
        <v>0</v>
      </c>
      <c r="G25" s="58"/>
      <c r="H25" s="58"/>
      <c r="I25" s="58"/>
      <c r="J25" s="60">
        <f>SUM(H25:I25)</f>
        <v>0</v>
      </c>
      <c r="K25" s="68"/>
      <c r="L25" s="68"/>
      <c r="M25" s="68"/>
      <c r="N25" s="69">
        <f>SUM(L25:M25)</f>
        <v>0</v>
      </c>
      <c r="O25" s="68"/>
      <c r="P25" s="68"/>
      <c r="Q25" s="68"/>
      <c r="R25" s="69">
        <f>SUM(P25:Q25)</f>
        <v>0</v>
      </c>
      <c r="S25" s="79"/>
      <c r="T25" s="80"/>
      <c r="U25" s="80"/>
      <c r="V25" s="81">
        <f>SUM(T25:U25)</f>
        <v>0</v>
      </c>
      <c r="W25" s="79"/>
      <c r="X25" s="80"/>
      <c r="Y25" s="80"/>
      <c r="Z25" s="81">
        <f>SUM(X25:Y25)</f>
        <v>0</v>
      </c>
      <c r="AA25" s="58"/>
      <c r="AB25" s="58"/>
      <c r="AC25" s="58"/>
      <c r="AD25" s="59">
        <f>SUM(AB25:AC25)</f>
        <v>0</v>
      </c>
      <c r="AE25" s="58"/>
      <c r="AF25" s="58"/>
      <c r="AG25" s="58"/>
      <c r="AH25" s="59">
        <f>SUM(AF25:AG25)</f>
        <v>0</v>
      </c>
    </row>
    <row r="26" spans="1:34">
      <c r="A26" s="14"/>
      <c r="B26" s="18" t="s">
        <v>9</v>
      </c>
      <c r="C26" s="61"/>
      <c r="D26" s="61"/>
      <c r="E26" s="61"/>
      <c r="F26" s="63">
        <f>SUM(D26:E26)</f>
        <v>0</v>
      </c>
      <c r="G26" s="61"/>
      <c r="H26" s="61"/>
      <c r="I26" s="61"/>
      <c r="J26" s="62">
        <f>SUM(H26:I26)</f>
        <v>0</v>
      </c>
      <c r="K26" s="70"/>
      <c r="L26" s="70"/>
      <c r="M26" s="70"/>
      <c r="N26" s="71">
        <f>SUM(L26:M26)</f>
        <v>0</v>
      </c>
      <c r="O26" s="70"/>
      <c r="P26" s="70"/>
      <c r="Q26" s="70"/>
      <c r="R26" s="71">
        <f>SUM(P26:Q26)</f>
        <v>0</v>
      </c>
      <c r="S26" s="82"/>
      <c r="T26" s="83"/>
      <c r="U26" s="83"/>
      <c r="V26" s="84">
        <f>SUM(T26:U26)</f>
        <v>0</v>
      </c>
      <c r="W26" s="82"/>
      <c r="X26" s="83"/>
      <c r="Y26" s="83"/>
      <c r="Z26" s="84">
        <f>SUM(X26:Y26)</f>
        <v>0</v>
      </c>
      <c r="AA26" s="61"/>
      <c r="AB26" s="61"/>
      <c r="AC26" s="61"/>
      <c r="AD26" s="63">
        <f>SUM(AB26:AC26)</f>
        <v>0</v>
      </c>
      <c r="AE26" s="61"/>
      <c r="AF26" s="61"/>
      <c r="AG26" s="61"/>
      <c r="AH26" s="63">
        <f>SUM(AF26:AG26)</f>
        <v>0</v>
      </c>
    </row>
    <row r="27" spans="1:34">
      <c r="A27" s="85">
        <v>8</v>
      </c>
      <c r="B27" s="87" t="s">
        <v>55</v>
      </c>
      <c r="C27" s="90"/>
      <c r="D27" s="90"/>
      <c r="E27" s="90"/>
      <c r="F27" s="87"/>
      <c r="G27" s="90"/>
      <c r="H27" s="90"/>
      <c r="I27" s="90"/>
      <c r="J27" s="88"/>
      <c r="K27" s="90"/>
      <c r="L27" s="90"/>
      <c r="M27" s="90"/>
      <c r="N27" s="87"/>
      <c r="O27" s="90"/>
      <c r="P27" s="90"/>
      <c r="Q27" s="90"/>
      <c r="R27" s="87"/>
      <c r="S27" s="91"/>
      <c r="T27" s="90"/>
      <c r="U27" s="90"/>
      <c r="V27" s="87"/>
      <c r="W27" s="90"/>
      <c r="X27" s="90"/>
      <c r="Y27" s="90"/>
      <c r="Z27" s="87"/>
      <c r="AA27" s="90"/>
      <c r="AB27" s="90"/>
      <c r="AC27" s="90"/>
      <c r="AD27" s="87"/>
      <c r="AE27" s="90"/>
      <c r="AF27" s="90"/>
      <c r="AG27" s="90"/>
      <c r="AH27" s="87"/>
    </row>
    <row r="28" spans="1:34">
      <c r="A28" s="14"/>
      <c r="B28" s="3" t="s">
        <v>8</v>
      </c>
      <c r="C28" s="58"/>
      <c r="D28" s="58"/>
      <c r="E28" s="58"/>
      <c r="F28" s="59">
        <f>SUM(D28:E28)</f>
        <v>0</v>
      </c>
      <c r="G28" s="58"/>
      <c r="H28" s="58"/>
      <c r="I28" s="58"/>
      <c r="J28" s="60">
        <f>SUM(H28:I28)</f>
        <v>0</v>
      </c>
      <c r="K28" s="68"/>
      <c r="L28" s="68"/>
      <c r="M28" s="68"/>
      <c r="N28" s="69">
        <f>SUM(L28:M28)</f>
        <v>0</v>
      </c>
      <c r="O28" s="68"/>
      <c r="P28" s="68"/>
      <c r="Q28" s="68"/>
      <c r="R28" s="69">
        <f>SUM(P28:Q28)</f>
        <v>0</v>
      </c>
      <c r="S28" s="79"/>
      <c r="T28" s="80"/>
      <c r="U28" s="80"/>
      <c r="V28" s="81">
        <f>SUM(T28:U28)</f>
        <v>0</v>
      </c>
      <c r="W28" s="79"/>
      <c r="X28" s="80"/>
      <c r="Y28" s="80"/>
      <c r="Z28" s="81">
        <f>SUM(X28:Y28)</f>
        <v>0</v>
      </c>
      <c r="AA28" s="58"/>
      <c r="AB28" s="58"/>
      <c r="AC28" s="58"/>
      <c r="AD28" s="59">
        <f>SUM(AB28:AC28)</f>
        <v>0</v>
      </c>
      <c r="AE28" s="58"/>
      <c r="AF28" s="58"/>
      <c r="AG28" s="58"/>
      <c r="AH28" s="59">
        <f>SUM(AF28:AG28)</f>
        <v>0</v>
      </c>
    </row>
    <row r="29" spans="1:34">
      <c r="A29" s="16"/>
      <c r="B29" s="18" t="s">
        <v>9</v>
      </c>
      <c r="C29" s="61"/>
      <c r="D29" s="61"/>
      <c r="E29" s="61"/>
      <c r="F29" s="63">
        <f>SUM(D29:E29)</f>
        <v>0</v>
      </c>
      <c r="G29" s="61"/>
      <c r="H29" s="61"/>
      <c r="I29" s="61"/>
      <c r="J29" s="62">
        <f>SUM(H29:I29)</f>
        <v>0</v>
      </c>
      <c r="K29" s="70"/>
      <c r="L29" s="70"/>
      <c r="M29" s="70"/>
      <c r="N29" s="71">
        <f>SUM(L29:M29)</f>
        <v>0</v>
      </c>
      <c r="O29" s="70"/>
      <c r="P29" s="70"/>
      <c r="Q29" s="70"/>
      <c r="R29" s="71">
        <f>SUM(P29:Q29)</f>
        <v>0</v>
      </c>
      <c r="S29" s="82"/>
      <c r="T29" s="83"/>
      <c r="U29" s="83"/>
      <c r="V29" s="84">
        <f>SUM(T29:U29)</f>
        <v>0</v>
      </c>
      <c r="W29" s="82"/>
      <c r="X29" s="83"/>
      <c r="Y29" s="83"/>
      <c r="Z29" s="84">
        <f>SUM(X29:Y29)</f>
        <v>0</v>
      </c>
      <c r="AA29" s="61"/>
      <c r="AB29" s="61"/>
      <c r="AC29" s="61"/>
      <c r="AD29" s="63">
        <f>SUM(AB29:AC29)</f>
        <v>0</v>
      </c>
      <c r="AE29" s="61"/>
      <c r="AF29" s="61"/>
      <c r="AG29" s="61"/>
      <c r="AH29" s="63">
        <f>SUM(AF29:AG29)</f>
        <v>0</v>
      </c>
    </row>
    <row r="30" spans="1:34">
      <c r="A30" s="85">
        <v>9</v>
      </c>
      <c r="B30" s="87" t="s">
        <v>56</v>
      </c>
      <c r="C30" s="90"/>
      <c r="D30" s="90"/>
      <c r="E30" s="90"/>
      <c r="F30" s="87"/>
      <c r="G30" s="90"/>
      <c r="H30" s="90"/>
      <c r="I30" s="90"/>
      <c r="J30" s="88"/>
      <c r="K30" s="90"/>
      <c r="L30" s="90"/>
      <c r="M30" s="90"/>
      <c r="N30" s="87"/>
      <c r="O30" s="90"/>
      <c r="P30" s="90"/>
      <c r="Q30" s="90"/>
      <c r="R30" s="87"/>
      <c r="S30" s="91"/>
      <c r="T30" s="90"/>
      <c r="U30" s="90"/>
      <c r="V30" s="87"/>
      <c r="W30" s="90"/>
      <c r="X30" s="90"/>
      <c r="Y30" s="90"/>
      <c r="Z30" s="87"/>
      <c r="AA30" s="90"/>
      <c r="AB30" s="90"/>
      <c r="AC30" s="90"/>
      <c r="AD30" s="87"/>
      <c r="AE30" s="90"/>
      <c r="AF30" s="90"/>
      <c r="AG30" s="90"/>
      <c r="AH30" s="87"/>
    </row>
    <row r="31" spans="1:34">
      <c r="A31" s="14"/>
      <c r="B31" s="3" t="s">
        <v>8</v>
      </c>
      <c r="C31" s="58"/>
      <c r="D31" s="58"/>
      <c r="E31" s="58"/>
      <c r="F31" s="59">
        <f>SUM(D31:E31)</f>
        <v>0</v>
      </c>
      <c r="G31" s="58"/>
      <c r="H31" s="58"/>
      <c r="I31" s="58"/>
      <c r="J31" s="60">
        <f>SUM(H31:I31)</f>
        <v>0</v>
      </c>
      <c r="K31" s="68"/>
      <c r="L31" s="68"/>
      <c r="M31" s="68"/>
      <c r="N31" s="69">
        <f>SUM(L31:M31)</f>
        <v>0</v>
      </c>
      <c r="O31" s="68"/>
      <c r="P31" s="68"/>
      <c r="Q31" s="68"/>
      <c r="R31" s="69">
        <f>SUM(P31:Q31)</f>
        <v>0</v>
      </c>
      <c r="S31" s="79"/>
      <c r="T31" s="80"/>
      <c r="U31" s="80"/>
      <c r="V31" s="81">
        <f>SUM(T31:U31)</f>
        <v>0</v>
      </c>
      <c r="W31" s="79"/>
      <c r="X31" s="80"/>
      <c r="Y31" s="80"/>
      <c r="Z31" s="81">
        <f>SUM(X31:Y31)</f>
        <v>0</v>
      </c>
      <c r="AA31" s="58"/>
      <c r="AB31" s="58"/>
      <c r="AC31" s="58"/>
      <c r="AD31" s="59">
        <f>SUM(AB31:AC31)</f>
        <v>0</v>
      </c>
      <c r="AE31" s="58"/>
      <c r="AF31" s="58"/>
      <c r="AG31" s="58"/>
      <c r="AH31" s="59">
        <f>SUM(AF31:AG31)</f>
        <v>0</v>
      </c>
    </row>
    <row r="32" spans="1:34">
      <c r="A32" s="16"/>
      <c r="B32" s="18" t="s">
        <v>9</v>
      </c>
      <c r="C32" s="61"/>
      <c r="D32" s="61"/>
      <c r="E32" s="61"/>
      <c r="F32" s="63">
        <f>SUM(D32:E32)</f>
        <v>0</v>
      </c>
      <c r="G32" s="61"/>
      <c r="H32" s="61"/>
      <c r="I32" s="61"/>
      <c r="J32" s="62">
        <f>SUM(H32:I32)</f>
        <v>0</v>
      </c>
      <c r="K32" s="70"/>
      <c r="L32" s="70"/>
      <c r="M32" s="70"/>
      <c r="N32" s="71">
        <f>SUM(L32:M32)</f>
        <v>0</v>
      </c>
      <c r="O32" s="70"/>
      <c r="P32" s="70"/>
      <c r="Q32" s="70"/>
      <c r="R32" s="71">
        <f>SUM(P32:Q32)</f>
        <v>0</v>
      </c>
      <c r="S32" s="82"/>
      <c r="T32" s="83"/>
      <c r="U32" s="83"/>
      <c r="V32" s="84">
        <f>SUM(T32:U32)</f>
        <v>0</v>
      </c>
      <c r="W32" s="82"/>
      <c r="X32" s="83"/>
      <c r="Y32" s="83"/>
      <c r="Z32" s="84">
        <f>SUM(X32:Y32)</f>
        <v>0</v>
      </c>
      <c r="AA32" s="61"/>
      <c r="AB32" s="61"/>
      <c r="AC32" s="61"/>
      <c r="AD32" s="63">
        <f>SUM(AB32:AC32)</f>
        <v>0</v>
      </c>
      <c r="AE32" s="61"/>
      <c r="AF32" s="61"/>
      <c r="AG32" s="61"/>
      <c r="AH32" s="63">
        <f>SUM(AF32:AG32)</f>
        <v>0</v>
      </c>
    </row>
    <row r="33" spans="1:34">
      <c r="A33" s="85">
        <v>10</v>
      </c>
      <c r="B33" s="87" t="s">
        <v>10</v>
      </c>
      <c r="C33" s="90"/>
      <c r="D33" s="90"/>
      <c r="E33" s="90"/>
      <c r="F33" s="87"/>
      <c r="G33" s="90"/>
      <c r="H33" s="90"/>
      <c r="I33" s="90"/>
      <c r="J33" s="88"/>
      <c r="K33" s="90"/>
      <c r="L33" s="90"/>
      <c r="M33" s="90"/>
      <c r="N33" s="87"/>
      <c r="O33" s="90"/>
      <c r="P33" s="90"/>
      <c r="Q33" s="90"/>
      <c r="R33" s="87"/>
      <c r="S33" s="91"/>
      <c r="T33" s="90"/>
      <c r="U33" s="90"/>
      <c r="V33" s="87"/>
      <c r="W33" s="90"/>
      <c r="X33" s="90"/>
      <c r="Y33" s="90"/>
      <c r="Z33" s="87"/>
      <c r="AA33" s="90"/>
      <c r="AB33" s="90"/>
      <c r="AC33" s="90"/>
      <c r="AD33" s="87"/>
      <c r="AE33" s="90"/>
      <c r="AF33" s="90"/>
      <c r="AG33" s="90"/>
      <c r="AH33" s="87"/>
    </row>
    <row r="34" spans="1:34">
      <c r="A34" s="14"/>
      <c r="B34" s="3" t="s">
        <v>8</v>
      </c>
      <c r="C34" s="58"/>
      <c r="D34" s="58"/>
      <c r="E34" s="58"/>
      <c r="F34" s="59">
        <f>SUM(D34:E34)</f>
        <v>0</v>
      </c>
      <c r="G34" s="58"/>
      <c r="H34" s="58"/>
      <c r="I34" s="58"/>
      <c r="J34" s="60">
        <f>SUM(H34:I34)</f>
        <v>0</v>
      </c>
      <c r="K34" s="68"/>
      <c r="L34" s="68"/>
      <c r="M34" s="68"/>
      <c r="N34" s="69">
        <f>SUM(L34:M34)</f>
        <v>0</v>
      </c>
      <c r="O34" s="68"/>
      <c r="P34" s="68"/>
      <c r="Q34" s="68"/>
      <c r="R34" s="69">
        <f>SUM(P34:Q34)</f>
        <v>0</v>
      </c>
      <c r="S34" s="79"/>
      <c r="T34" s="80"/>
      <c r="U34" s="80"/>
      <c r="V34" s="81">
        <f>SUM(T34:U34)</f>
        <v>0</v>
      </c>
      <c r="W34" s="79"/>
      <c r="X34" s="80"/>
      <c r="Y34" s="80"/>
      <c r="Z34" s="81">
        <f>SUM(X34:Y34)</f>
        <v>0</v>
      </c>
      <c r="AA34" s="58"/>
      <c r="AB34" s="58"/>
      <c r="AC34" s="58"/>
      <c r="AD34" s="59">
        <f>SUM(AB34:AC34)</f>
        <v>0</v>
      </c>
      <c r="AE34" s="58"/>
      <c r="AF34" s="58"/>
      <c r="AG34" s="58"/>
      <c r="AH34" s="59">
        <f>SUM(AF34:AG34)</f>
        <v>0</v>
      </c>
    </row>
    <row r="35" spans="1:34">
      <c r="A35" s="16"/>
      <c r="B35" s="18" t="s">
        <v>9</v>
      </c>
      <c r="C35" s="61"/>
      <c r="D35" s="61"/>
      <c r="E35" s="61"/>
      <c r="F35" s="63">
        <f>SUM(D35:E35)</f>
        <v>0</v>
      </c>
      <c r="G35" s="61"/>
      <c r="H35" s="61"/>
      <c r="I35" s="61"/>
      <c r="J35" s="62">
        <f>SUM(H35:I35)</f>
        <v>0</v>
      </c>
      <c r="K35" s="70"/>
      <c r="L35" s="70"/>
      <c r="M35" s="70"/>
      <c r="N35" s="71">
        <f>SUM(L35:M35)</f>
        <v>0</v>
      </c>
      <c r="O35" s="70"/>
      <c r="P35" s="70"/>
      <c r="Q35" s="70"/>
      <c r="R35" s="71">
        <f>SUM(P35:Q35)</f>
        <v>0</v>
      </c>
      <c r="S35" s="82"/>
      <c r="T35" s="83"/>
      <c r="U35" s="83"/>
      <c r="V35" s="84">
        <f>SUM(T35:U35)</f>
        <v>0</v>
      </c>
      <c r="W35" s="82"/>
      <c r="X35" s="83"/>
      <c r="Y35" s="83"/>
      <c r="Z35" s="84">
        <f>SUM(X35:Y35)</f>
        <v>0</v>
      </c>
      <c r="AA35" s="61"/>
      <c r="AB35" s="61"/>
      <c r="AC35" s="61"/>
      <c r="AD35" s="63">
        <f>SUM(AB35:AC35)</f>
        <v>0</v>
      </c>
      <c r="AE35" s="61"/>
      <c r="AF35" s="61"/>
      <c r="AG35" s="61"/>
      <c r="AH35" s="63">
        <f>SUM(AF35:AG35)</f>
        <v>0</v>
      </c>
    </row>
    <row r="36" spans="1:34">
      <c r="A36" s="85">
        <v>11</v>
      </c>
      <c r="B36" s="87" t="s">
        <v>57</v>
      </c>
      <c r="C36" s="90"/>
      <c r="D36" s="90"/>
      <c r="E36" s="90"/>
      <c r="F36" s="87"/>
      <c r="G36" s="90"/>
      <c r="H36" s="90"/>
      <c r="I36" s="90"/>
      <c r="J36" s="88"/>
      <c r="K36" s="90"/>
      <c r="L36" s="90"/>
      <c r="M36" s="90"/>
      <c r="N36" s="87"/>
      <c r="O36" s="90"/>
      <c r="P36" s="90"/>
      <c r="Q36" s="90"/>
      <c r="R36" s="87"/>
      <c r="S36" s="91"/>
      <c r="T36" s="90"/>
      <c r="U36" s="90"/>
      <c r="V36" s="87"/>
      <c r="W36" s="90"/>
      <c r="X36" s="90"/>
      <c r="Y36" s="90"/>
      <c r="Z36" s="87"/>
      <c r="AA36" s="90"/>
      <c r="AB36" s="90"/>
      <c r="AC36" s="90"/>
      <c r="AD36" s="87"/>
      <c r="AE36" s="90"/>
      <c r="AF36" s="90"/>
      <c r="AG36" s="90"/>
      <c r="AH36" s="87"/>
    </row>
    <row r="37" spans="1:34">
      <c r="A37" s="14"/>
      <c r="B37" s="3" t="s">
        <v>8</v>
      </c>
      <c r="C37" s="58"/>
      <c r="D37" s="58"/>
      <c r="E37" s="58"/>
      <c r="F37" s="59">
        <f>SUM(D37:E37)</f>
        <v>0</v>
      </c>
      <c r="G37" s="58"/>
      <c r="H37" s="58"/>
      <c r="I37" s="58"/>
      <c r="J37" s="60">
        <f>SUM(H37:I37)</f>
        <v>0</v>
      </c>
      <c r="K37" s="68"/>
      <c r="L37" s="68"/>
      <c r="M37" s="68"/>
      <c r="N37" s="69">
        <f>SUM(L37:M37)</f>
        <v>0</v>
      </c>
      <c r="O37" s="68"/>
      <c r="P37" s="68"/>
      <c r="Q37" s="68"/>
      <c r="R37" s="69">
        <f>SUM(P37:Q37)</f>
        <v>0</v>
      </c>
      <c r="S37" s="79"/>
      <c r="T37" s="80"/>
      <c r="U37" s="80"/>
      <c r="V37" s="81">
        <f>SUM(T37:U37)</f>
        <v>0</v>
      </c>
      <c r="W37" s="79"/>
      <c r="X37" s="80"/>
      <c r="Y37" s="80"/>
      <c r="Z37" s="81">
        <f>SUM(X37:Y37)</f>
        <v>0</v>
      </c>
      <c r="AA37" s="58"/>
      <c r="AB37" s="58"/>
      <c r="AC37" s="58"/>
      <c r="AD37" s="59">
        <f>SUM(AB37:AC37)</f>
        <v>0</v>
      </c>
      <c r="AE37" s="58"/>
      <c r="AF37" s="58"/>
      <c r="AG37" s="58"/>
      <c r="AH37" s="59">
        <f>SUM(AF37:AG37)</f>
        <v>0</v>
      </c>
    </row>
    <row r="38" spans="1:34">
      <c r="A38" s="16"/>
      <c r="B38" s="18" t="s">
        <v>9</v>
      </c>
      <c r="C38" s="61"/>
      <c r="D38" s="61"/>
      <c r="E38" s="61"/>
      <c r="F38" s="63">
        <f>SUM(D38:E38)</f>
        <v>0</v>
      </c>
      <c r="G38" s="61"/>
      <c r="H38" s="61"/>
      <c r="I38" s="61"/>
      <c r="J38" s="62">
        <f>SUM(H38:I38)</f>
        <v>0</v>
      </c>
      <c r="K38" s="70"/>
      <c r="L38" s="70"/>
      <c r="M38" s="70"/>
      <c r="N38" s="71">
        <f>SUM(L38:M38)</f>
        <v>0</v>
      </c>
      <c r="O38" s="70"/>
      <c r="P38" s="70"/>
      <c r="Q38" s="70"/>
      <c r="R38" s="71">
        <f>SUM(P38:Q38)</f>
        <v>0</v>
      </c>
      <c r="S38" s="82"/>
      <c r="T38" s="83"/>
      <c r="U38" s="83"/>
      <c r="V38" s="84">
        <f>SUM(T38:U38)</f>
        <v>0</v>
      </c>
      <c r="W38" s="82"/>
      <c r="X38" s="83"/>
      <c r="Y38" s="83"/>
      <c r="Z38" s="84">
        <f>SUM(X38:Y38)</f>
        <v>0</v>
      </c>
      <c r="AA38" s="61"/>
      <c r="AB38" s="61"/>
      <c r="AC38" s="61"/>
      <c r="AD38" s="63">
        <f>SUM(AB38:AC38)</f>
        <v>0</v>
      </c>
      <c r="AE38" s="61"/>
      <c r="AF38" s="61"/>
      <c r="AG38" s="61"/>
      <c r="AH38" s="63">
        <f>SUM(AF38:AG38)</f>
        <v>0</v>
      </c>
    </row>
    <row r="39" spans="1:34">
      <c r="A39" s="85">
        <v>12</v>
      </c>
      <c r="B39" s="87" t="s">
        <v>58</v>
      </c>
      <c r="C39" s="90"/>
      <c r="D39" s="90"/>
      <c r="E39" s="90"/>
      <c r="F39" s="87"/>
      <c r="G39" s="90"/>
      <c r="H39" s="90"/>
      <c r="I39" s="90"/>
      <c r="J39" s="88"/>
      <c r="K39" s="90"/>
      <c r="L39" s="90"/>
      <c r="M39" s="90"/>
      <c r="N39" s="87"/>
      <c r="O39" s="90"/>
      <c r="P39" s="90"/>
      <c r="Q39" s="90"/>
      <c r="R39" s="87"/>
      <c r="S39" s="91"/>
      <c r="T39" s="90"/>
      <c r="U39" s="90"/>
      <c r="V39" s="87"/>
      <c r="W39" s="90"/>
      <c r="X39" s="90"/>
      <c r="Y39" s="90"/>
      <c r="Z39" s="87"/>
      <c r="AA39" s="90"/>
      <c r="AB39" s="90"/>
      <c r="AC39" s="90"/>
      <c r="AD39" s="87"/>
      <c r="AE39" s="90"/>
      <c r="AF39" s="90"/>
      <c r="AG39" s="90"/>
      <c r="AH39" s="87"/>
    </row>
    <row r="40" spans="1:34">
      <c r="A40" s="14"/>
      <c r="B40" s="3" t="s">
        <v>8</v>
      </c>
      <c r="C40" s="58"/>
      <c r="D40" s="58"/>
      <c r="E40" s="58"/>
      <c r="F40" s="59">
        <f>SUM(D40:E40)</f>
        <v>0</v>
      </c>
      <c r="G40" s="58"/>
      <c r="H40" s="58"/>
      <c r="I40" s="58"/>
      <c r="J40" s="60">
        <f>SUM(H40:I40)</f>
        <v>0</v>
      </c>
      <c r="K40" s="68"/>
      <c r="L40" s="68"/>
      <c r="M40" s="68"/>
      <c r="N40" s="69">
        <f>SUM(L40:M40)</f>
        <v>0</v>
      </c>
      <c r="O40" s="68"/>
      <c r="P40" s="68"/>
      <c r="Q40" s="68"/>
      <c r="R40" s="69">
        <f>SUM(P40:Q40)</f>
        <v>0</v>
      </c>
      <c r="S40" s="79"/>
      <c r="T40" s="80"/>
      <c r="U40" s="80"/>
      <c r="V40" s="81">
        <f>SUM(T40:U40)</f>
        <v>0</v>
      </c>
      <c r="W40" s="79"/>
      <c r="X40" s="80"/>
      <c r="Y40" s="80"/>
      <c r="Z40" s="81">
        <f>SUM(X40:Y40)</f>
        <v>0</v>
      </c>
      <c r="AA40" s="58"/>
      <c r="AB40" s="58"/>
      <c r="AC40" s="58"/>
      <c r="AD40" s="59">
        <f>SUM(AB40:AC40)</f>
        <v>0</v>
      </c>
      <c r="AE40" s="58"/>
      <c r="AF40" s="58"/>
      <c r="AG40" s="58"/>
      <c r="AH40" s="59">
        <f>SUM(AF40:AG40)</f>
        <v>0</v>
      </c>
    </row>
    <row r="41" spans="1:34">
      <c r="A41" s="16"/>
      <c r="B41" s="18" t="s">
        <v>9</v>
      </c>
      <c r="C41" s="61"/>
      <c r="D41" s="61"/>
      <c r="E41" s="61"/>
      <c r="F41" s="63">
        <f>SUM(D41:E41)</f>
        <v>0</v>
      </c>
      <c r="G41" s="61"/>
      <c r="H41" s="61"/>
      <c r="I41" s="61"/>
      <c r="J41" s="62">
        <f>SUM(H41:I41)</f>
        <v>0</v>
      </c>
      <c r="K41" s="70"/>
      <c r="L41" s="70"/>
      <c r="M41" s="70"/>
      <c r="N41" s="71">
        <f>SUM(L41:M41)</f>
        <v>0</v>
      </c>
      <c r="O41" s="70"/>
      <c r="P41" s="70"/>
      <c r="Q41" s="70"/>
      <c r="R41" s="71">
        <f>SUM(P41:Q41)</f>
        <v>0</v>
      </c>
      <c r="S41" s="82"/>
      <c r="T41" s="83"/>
      <c r="U41" s="83"/>
      <c r="V41" s="84">
        <f>SUM(T41:U41)</f>
        <v>0</v>
      </c>
      <c r="W41" s="82"/>
      <c r="X41" s="83"/>
      <c r="Y41" s="83"/>
      <c r="Z41" s="84">
        <f>SUM(X41:Y41)</f>
        <v>0</v>
      </c>
      <c r="AA41" s="61"/>
      <c r="AB41" s="61"/>
      <c r="AC41" s="61"/>
      <c r="AD41" s="63">
        <f>SUM(AB41:AC41)</f>
        <v>0</v>
      </c>
      <c r="AE41" s="61"/>
      <c r="AF41" s="61"/>
      <c r="AG41" s="61"/>
      <c r="AH41" s="63">
        <f>SUM(AF41:AG41)</f>
        <v>0</v>
      </c>
    </row>
    <row r="42" spans="1:34">
      <c r="A42" s="85">
        <v>13</v>
      </c>
      <c r="B42" s="87" t="s">
        <v>59</v>
      </c>
      <c r="C42" s="90"/>
      <c r="D42" s="90"/>
      <c r="E42" s="90"/>
      <c r="F42" s="87"/>
      <c r="G42" s="90"/>
      <c r="H42" s="90"/>
      <c r="I42" s="90"/>
      <c r="J42" s="88"/>
      <c r="K42" s="90"/>
      <c r="L42" s="90"/>
      <c r="M42" s="90"/>
      <c r="N42" s="87"/>
      <c r="O42" s="90"/>
      <c r="P42" s="90"/>
      <c r="Q42" s="90"/>
      <c r="R42" s="87"/>
      <c r="S42" s="91"/>
      <c r="T42" s="90"/>
      <c r="U42" s="90"/>
      <c r="V42" s="87"/>
      <c r="W42" s="90"/>
      <c r="X42" s="90"/>
      <c r="Y42" s="90"/>
      <c r="Z42" s="87"/>
      <c r="AA42" s="90"/>
      <c r="AB42" s="90"/>
      <c r="AC42" s="90"/>
      <c r="AD42" s="87"/>
      <c r="AE42" s="90"/>
      <c r="AF42" s="90"/>
      <c r="AG42" s="90"/>
      <c r="AH42" s="87"/>
    </row>
    <row r="43" spans="1:34">
      <c r="A43" s="14"/>
      <c r="B43" s="3" t="s">
        <v>8</v>
      </c>
      <c r="C43" s="58"/>
      <c r="D43" s="58"/>
      <c r="E43" s="58"/>
      <c r="F43" s="59">
        <f>SUM(D43:E43)</f>
        <v>0</v>
      </c>
      <c r="G43" s="58"/>
      <c r="H43" s="58"/>
      <c r="I43" s="58"/>
      <c r="J43" s="60">
        <f>SUM(H43:I43)</f>
        <v>0</v>
      </c>
      <c r="K43" s="68"/>
      <c r="L43" s="68"/>
      <c r="M43" s="68"/>
      <c r="N43" s="69">
        <f>SUM(L43:M43)</f>
        <v>0</v>
      </c>
      <c r="O43" s="68"/>
      <c r="P43" s="68"/>
      <c r="Q43" s="68"/>
      <c r="R43" s="69">
        <f>SUM(P43:Q43)</f>
        <v>0</v>
      </c>
      <c r="S43" s="79"/>
      <c r="T43" s="80"/>
      <c r="U43" s="80"/>
      <c r="V43" s="81">
        <f>SUM(T43:U43)</f>
        <v>0</v>
      </c>
      <c r="W43" s="79"/>
      <c r="X43" s="80"/>
      <c r="Y43" s="80"/>
      <c r="Z43" s="81">
        <f>SUM(X43:Y43)</f>
        <v>0</v>
      </c>
      <c r="AA43" s="58"/>
      <c r="AB43" s="58"/>
      <c r="AC43" s="58"/>
      <c r="AD43" s="59">
        <f>SUM(AB43:AC43)</f>
        <v>0</v>
      </c>
      <c r="AE43" s="58"/>
      <c r="AF43" s="58"/>
      <c r="AG43" s="58"/>
      <c r="AH43" s="59">
        <f>SUM(AF43:AG43)</f>
        <v>0</v>
      </c>
    </row>
    <row r="44" spans="1:34">
      <c r="A44" s="16"/>
      <c r="B44" s="18" t="s">
        <v>9</v>
      </c>
      <c r="C44" s="61"/>
      <c r="D44" s="61"/>
      <c r="E44" s="61"/>
      <c r="F44" s="63">
        <f>SUM(D44:E44)</f>
        <v>0</v>
      </c>
      <c r="G44" s="61"/>
      <c r="H44" s="61"/>
      <c r="I44" s="61"/>
      <c r="J44" s="62">
        <f>SUM(H44:I44)</f>
        <v>0</v>
      </c>
      <c r="K44" s="70"/>
      <c r="L44" s="70"/>
      <c r="M44" s="70"/>
      <c r="N44" s="71">
        <f>SUM(L44:M44)</f>
        <v>0</v>
      </c>
      <c r="O44" s="70"/>
      <c r="P44" s="70"/>
      <c r="Q44" s="70"/>
      <c r="R44" s="71">
        <f>SUM(P44:Q44)</f>
        <v>0</v>
      </c>
      <c r="S44" s="82"/>
      <c r="T44" s="83"/>
      <c r="U44" s="83"/>
      <c r="V44" s="84">
        <f>SUM(T44:U44)</f>
        <v>0</v>
      </c>
      <c r="W44" s="82"/>
      <c r="X44" s="83"/>
      <c r="Y44" s="83"/>
      <c r="Z44" s="84">
        <f>SUM(X44:Y44)</f>
        <v>0</v>
      </c>
      <c r="AA44" s="61"/>
      <c r="AB44" s="61"/>
      <c r="AC44" s="61"/>
      <c r="AD44" s="63">
        <f>SUM(AB44:AC44)</f>
        <v>0</v>
      </c>
      <c r="AE44" s="61"/>
      <c r="AF44" s="61"/>
      <c r="AG44" s="61"/>
      <c r="AH44" s="63">
        <f>SUM(AF44:AG44)</f>
        <v>0</v>
      </c>
    </row>
  </sheetData>
  <sheetProtection password="CC3D" sheet="1" objects="1" scenarios="1"/>
  <protectedRanges>
    <protectedRange sqref="C7:E44 G7:I44 K7:M44 O7:Q44 S7:U44 W7:Y44 AA7:AC44 AE7:AG44" name="ช่วง1"/>
  </protectedRanges>
  <customSheetViews>
    <customSheetView guid="{58D7D9EA-B7EC-4CA6-BE07-44557A78A4A4}" showGridLines="0" topLeftCell="A28">
      <selection activeCell="B42" sqref="B42"/>
      <pageMargins left="0.70866141732283472" right="0.70866141732283472" top="0.74803149606299213" bottom="0.74803149606299213" header="0.31496062992125984" footer="0.31496062992125984"/>
      <printOptions horizontalCentered="1"/>
      <pageSetup paperSize="9" orientation="landscape" verticalDpi="0" r:id="rId1"/>
    </customSheetView>
  </customSheetViews>
  <mergeCells count="21">
    <mergeCell ref="D3:F3"/>
    <mergeCell ref="D4:F4"/>
    <mergeCell ref="H3:J3"/>
    <mergeCell ref="AA2:AH2"/>
    <mergeCell ref="A1:AH1"/>
    <mergeCell ref="K2:R2"/>
    <mergeCell ref="S2:Z2"/>
    <mergeCell ref="C2:J2"/>
    <mergeCell ref="H4:J4"/>
    <mergeCell ref="L3:N3"/>
    <mergeCell ref="L4:N4"/>
    <mergeCell ref="T3:V3"/>
    <mergeCell ref="T4:V4"/>
    <mergeCell ref="AF3:AH3"/>
    <mergeCell ref="AF4:AH4"/>
    <mergeCell ref="AB3:AD3"/>
    <mergeCell ref="AB4:AD4"/>
    <mergeCell ref="P3:R3"/>
    <mergeCell ref="P4:R4"/>
    <mergeCell ref="X3:Z3"/>
    <mergeCell ref="X4:Z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T44"/>
  <sheetViews>
    <sheetView showGridLines="0" zoomScaleNormal="100" workbookViewId="0">
      <pane xSplit="18" ySplit="11" topLeftCell="S12" activePane="bottomRight" state="frozen"/>
      <selection pane="topRight" activeCell="S1" sqref="S1"/>
      <selection pane="bottomLeft" activeCell="A12" sqref="A12"/>
      <selection pane="bottomRight" activeCell="CI15" sqref="CI15"/>
    </sheetView>
  </sheetViews>
  <sheetFormatPr defaultRowHeight="21"/>
  <cols>
    <col min="1" max="1" width="2.875" style="5" bestFit="1" customWidth="1"/>
    <col min="2" max="2" width="31.625" style="5" bestFit="1" customWidth="1"/>
    <col min="3" max="3" width="3.75" style="5" bestFit="1" customWidth="1"/>
    <col min="4" max="4" width="4.125" style="5" bestFit="1" customWidth="1"/>
    <col min="5" max="5" width="3.75" style="5" bestFit="1" customWidth="1"/>
    <col min="6" max="6" width="4.125" style="5" bestFit="1" customWidth="1"/>
    <col min="7" max="7" width="3.75" style="5" bestFit="1" customWidth="1"/>
    <col min="8" max="8" width="4.125" style="5" bestFit="1" customWidth="1"/>
    <col min="9" max="9" width="3.75" style="5" bestFit="1" customWidth="1"/>
    <col min="10" max="10" width="4.125" style="5" bestFit="1" customWidth="1"/>
    <col min="11" max="11" width="3.75" style="5" bestFit="1" customWidth="1"/>
    <col min="12" max="12" width="4.125" style="5" bestFit="1" customWidth="1"/>
    <col min="13" max="13" width="3.75" style="5" bestFit="1" customWidth="1"/>
    <col min="14" max="14" width="4.125" style="5" bestFit="1" customWidth="1"/>
    <col min="15" max="15" width="3.75" style="5" bestFit="1" customWidth="1"/>
    <col min="16" max="16" width="4.125" style="5" bestFit="1" customWidth="1"/>
    <col min="17" max="17" width="3.75" style="5" bestFit="1" customWidth="1"/>
    <col min="18" max="18" width="4.125" style="5" customWidth="1"/>
    <col min="19" max="19" width="3.75" style="5" bestFit="1" customWidth="1"/>
    <col min="20" max="20" width="4.125" style="5" bestFit="1" customWidth="1"/>
    <col min="21" max="21" width="3.75" style="5" bestFit="1" customWidth="1"/>
    <col min="22" max="22" width="4.125" style="5" bestFit="1" customWidth="1"/>
    <col min="23" max="23" width="3.75" style="5" bestFit="1" customWidth="1"/>
    <col min="24" max="24" width="4.125" style="5" bestFit="1" customWidth="1"/>
    <col min="25" max="25" width="3.75" style="5" bestFit="1" customWidth="1"/>
    <col min="26" max="26" width="4.125" style="5" bestFit="1" customWidth="1"/>
    <col min="27" max="27" width="3.75" style="5" bestFit="1" customWidth="1"/>
    <col min="28" max="28" width="4.125" style="5" bestFit="1" customWidth="1"/>
    <col min="29" max="29" width="3.75" style="5" bestFit="1" customWidth="1"/>
    <col min="30" max="30" width="4.125" style="5" bestFit="1" customWidth="1"/>
    <col min="31" max="31" width="3.75" style="5" bestFit="1" customWidth="1"/>
    <col min="32" max="32" width="4.125" style="5" bestFit="1" customWidth="1"/>
    <col min="33" max="33" width="3.75" style="5" bestFit="1" customWidth="1"/>
    <col min="34" max="34" width="4.125" style="5" bestFit="1" customWidth="1"/>
    <col min="35" max="35" width="3.75" style="5" bestFit="1" customWidth="1"/>
    <col min="36" max="36" width="4.125" style="5" bestFit="1" customWidth="1"/>
    <col min="37" max="37" width="3.75" style="5" bestFit="1" customWidth="1"/>
    <col min="38" max="38" width="4.125" style="5" bestFit="1" customWidth="1"/>
    <col min="39" max="39" width="3.75" style="5" bestFit="1" customWidth="1"/>
    <col min="40" max="40" width="4.125" style="5" bestFit="1" customWidth="1"/>
    <col min="41" max="41" width="3.75" style="5" bestFit="1" customWidth="1"/>
    <col min="42" max="42" width="4.125" style="5" bestFit="1" customWidth="1"/>
    <col min="43" max="43" width="3.75" style="5" bestFit="1" customWidth="1"/>
    <col min="44" max="44" width="4.125" style="5" bestFit="1" customWidth="1"/>
    <col min="45" max="45" width="3.75" style="5" bestFit="1" customWidth="1"/>
    <col min="46" max="46" width="4.125" style="5" bestFit="1" customWidth="1"/>
    <col min="47" max="47" width="3.75" style="5" bestFit="1" customWidth="1"/>
    <col min="48" max="48" width="4.125" style="5" bestFit="1" customWidth="1"/>
    <col min="49" max="49" width="3.75" style="5" bestFit="1" customWidth="1"/>
    <col min="50" max="50" width="4.125" style="5" bestFit="1" customWidth="1"/>
    <col min="51" max="51" width="3.75" style="5" bestFit="1" customWidth="1"/>
    <col min="52" max="52" width="4.125" style="5" bestFit="1" customWidth="1"/>
    <col min="53" max="53" width="3.75" style="5" bestFit="1" customWidth="1"/>
    <col min="54" max="54" width="4.125" style="5" bestFit="1" customWidth="1"/>
    <col min="55" max="55" width="3.75" style="5" bestFit="1" customWidth="1"/>
    <col min="56" max="56" width="4.125" style="5" bestFit="1" customWidth="1"/>
    <col min="57" max="57" width="3.75" style="5" bestFit="1" customWidth="1"/>
    <col min="58" max="58" width="4.125" style="5" bestFit="1" customWidth="1"/>
    <col min="59" max="59" width="3.75" style="5" bestFit="1" customWidth="1"/>
    <col min="60" max="60" width="4.125" style="5" bestFit="1" customWidth="1"/>
    <col min="61" max="61" width="3.75" style="5" bestFit="1" customWidth="1"/>
    <col min="62" max="62" width="4.125" style="5" bestFit="1" customWidth="1"/>
    <col min="63" max="63" width="3.75" style="5" bestFit="1" customWidth="1"/>
    <col min="64" max="64" width="4.125" style="5" bestFit="1" customWidth="1"/>
    <col min="65" max="65" width="3.75" style="5" bestFit="1" customWidth="1"/>
    <col min="66" max="66" width="4.125" style="5" bestFit="1" customWidth="1"/>
    <col min="67" max="67" width="3.75" style="5" bestFit="1" customWidth="1"/>
    <col min="68" max="68" width="4.125" style="5" bestFit="1" customWidth="1"/>
    <col min="69" max="69" width="3.75" style="5" bestFit="1" customWidth="1"/>
    <col min="70" max="70" width="4.125" style="5" bestFit="1" customWidth="1"/>
    <col min="71" max="71" width="3.75" style="5" bestFit="1" customWidth="1"/>
    <col min="72" max="72" width="4.125" style="5" bestFit="1" customWidth="1"/>
    <col min="73" max="73" width="3.75" style="5" bestFit="1" customWidth="1"/>
    <col min="74" max="74" width="4.125" style="5" bestFit="1" customWidth="1"/>
    <col min="75" max="75" width="3.75" style="5" bestFit="1" customWidth="1"/>
    <col min="76" max="76" width="4.125" style="5" bestFit="1" customWidth="1"/>
    <col min="77" max="77" width="3.75" style="5" bestFit="1" customWidth="1"/>
    <col min="78" max="78" width="4.125" style="5" bestFit="1" customWidth="1"/>
    <col min="79" max="79" width="3.75" style="5" bestFit="1" customWidth="1"/>
    <col min="80" max="80" width="4.125" style="5" bestFit="1" customWidth="1"/>
    <col min="81" max="81" width="3.75" style="5" bestFit="1" customWidth="1"/>
    <col min="82" max="82" width="4.125" style="5" bestFit="1" customWidth="1"/>
    <col min="83" max="83" width="3.75" style="5" bestFit="1" customWidth="1"/>
    <col min="84" max="84" width="4.125" style="5" bestFit="1" customWidth="1"/>
    <col min="85" max="85" width="3.75" style="5" bestFit="1" customWidth="1"/>
    <col min="86" max="86" width="4.125" style="5" bestFit="1" customWidth="1"/>
    <col min="87" max="87" width="3.75" style="5" bestFit="1" customWidth="1"/>
    <col min="88" max="88" width="4.125" style="5" bestFit="1" customWidth="1"/>
    <col min="89" max="89" width="3.75" style="5" bestFit="1" customWidth="1"/>
    <col min="90" max="90" width="4.125" style="5" bestFit="1" customWidth="1"/>
    <col min="91" max="91" width="3.75" style="5" bestFit="1" customWidth="1"/>
    <col min="92" max="92" width="4.125" style="5" bestFit="1" customWidth="1"/>
    <col min="93" max="93" width="3.75" style="5" bestFit="1" customWidth="1"/>
    <col min="94" max="94" width="4.125" style="5" bestFit="1" customWidth="1"/>
    <col min="95" max="95" width="3.75" style="5" bestFit="1" customWidth="1"/>
    <col min="96" max="96" width="4.125" style="5" bestFit="1" customWidth="1"/>
    <col min="97" max="97" width="3.75" style="5" bestFit="1" customWidth="1"/>
    <col min="98" max="98" width="4.125" style="5" bestFit="1" customWidth="1"/>
    <col min="99" max="16384" width="9" style="5"/>
  </cols>
  <sheetData>
    <row r="1" spans="1:98" ht="26.25">
      <c r="A1" s="178">
        <v>3181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</row>
    <row r="2" spans="1:98">
      <c r="A2" s="6"/>
      <c r="B2" s="7"/>
      <c r="C2" s="174" t="s">
        <v>2</v>
      </c>
      <c r="D2" s="175"/>
      <c r="E2" s="174" t="s">
        <v>2</v>
      </c>
      <c r="F2" s="175"/>
      <c r="G2" s="165" t="s">
        <v>11</v>
      </c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7"/>
      <c r="AA2" s="169" t="s">
        <v>2</v>
      </c>
      <c r="AB2" s="170"/>
      <c r="AC2" s="169" t="s">
        <v>2</v>
      </c>
      <c r="AD2" s="170"/>
      <c r="AE2" s="171" t="s">
        <v>12</v>
      </c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3"/>
      <c r="AY2" s="156" t="s">
        <v>2</v>
      </c>
      <c r="AZ2" s="157"/>
      <c r="BA2" s="156" t="s">
        <v>2</v>
      </c>
      <c r="BB2" s="157"/>
      <c r="BC2" s="158" t="s">
        <v>13</v>
      </c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60"/>
      <c r="BW2" s="143" t="s">
        <v>2</v>
      </c>
      <c r="BX2" s="144"/>
      <c r="BY2" s="143" t="s">
        <v>2</v>
      </c>
      <c r="BZ2" s="144"/>
      <c r="CA2" s="145" t="s">
        <v>14</v>
      </c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7"/>
    </row>
    <row r="3" spans="1:98">
      <c r="A3" s="8" t="s">
        <v>1</v>
      </c>
      <c r="B3" s="9" t="s">
        <v>0</v>
      </c>
      <c r="C3" s="176" t="s">
        <v>6</v>
      </c>
      <c r="D3" s="177"/>
      <c r="E3" s="176" t="s">
        <v>7</v>
      </c>
      <c r="F3" s="177"/>
      <c r="G3" s="163" t="s">
        <v>16</v>
      </c>
      <c r="H3" s="179"/>
      <c r="I3" s="179"/>
      <c r="J3" s="164"/>
      <c r="K3" s="163" t="s">
        <v>19</v>
      </c>
      <c r="L3" s="179"/>
      <c r="M3" s="179"/>
      <c r="N3" s="164"/>
      <c r="O3" s="163" t="s">
        <v>20</v>
      </c>
      <c r="P3" s="179"/>
      <c r="Q3" s="179"/>
      <c r="R3" s="164"/>
      <c r="S3" s="163" t="s">
        <v>21</v>
      </c>
      <c r="T3" s="179"/>
      <c r="U3" s="179"/>
      <c r="V3" s="164"/>
      <c r="W3" s="163" t="s">
        <v>5</v>
      </c>
      <c r="X3" s="179"/>
      <c r="Y3" s="179"/>
      <c r="Z3" s="164"/>
      <c r="AA3" s="180" t="s">
        <v>6</v>
      </c>
      <c r="AB3" s="181"/>
      <c r="AC3" s="180" t="s">
        <v>7</v>
      </c>
      <c r="AD3" s="181"/>
      <c r="AE3" s="154" t="s">
        <v>16</v>
      </c>
      <c r="AF3" s="168"/>
      <c r="AG3" s="168"/>
      <c r="AH3" s="155"/>
      <c r="AI3" s="154" t="s">
        <v>19</v>
      </c>
      <c r="AJ3" s="168"/>
      <c r="AK3" s="168"/>
      <c r="AL3" s="155"/>
      <c r="AM3" s="154" t="s">
        <v>20</v>
      </c>
      <c r="AN3" s="168"/>
      <c r="AO3" s="168"/>
      <c r="AP3" s="155"/>
      <c r="AQ3" s="154" t="s">
        <v>21</v>
      </c>
      <c r="AR3" s="168"/>
      <c r="AS3" s="168"/>
      <c r="AT3" s="155"/>
      <c r="AU3" s="154" t="s">
        <v>5</v>
      </c>
      <c r="AV3" s="168"/>
      <c r="AW3" s="168"/>
      <c r="AX3" s="155"/>
      <c r="AY3" s="161" t="s">
        <v>6</v>
      </c>
      <c r="AZ3" s="162"/>
      <c r="BA3" s="161" t="s">
        <v>7</v>
      </c>
      <c r="BB3" s="162"/>
      <c r="BC3" s="151" t="s">
        <v>16</v>
      </c>
      <c r="BD3" s="153"/>
      <c r="BE3" s="153"/>
      <c r="BF3" s="152"/>
      <c r="BG3" s="151" t="s">
        <v>19</v>
      </c>
      <c r="BH3" s="153"/>
      <c r="BI3" s="153"/>
      <c r="BJ3" s="152"/>
      <c r="BK3" s="151" t="s">
        <v>20</v>
      </c>
      <c r="BL3" s="153"/>
      <c r="BM3" s="153"/>
      <c r="BN3" s="152"/>
      <c r="BO3" s="151" t="s">
        <v>21</v>
      </c>
      <c r="BP3" s="153"/>
      <c r="BQ3" s="153"/>
      <c r="BR3" s="152"/>
      <c r="BS3" s="151" t="s">
        <v>5</v>
      </c>
      <c r="BT3" s="153"/>
      <c r="BU3" s="153"/>
      <c r="BV3" s="152"/>
      <c r="BW3" s="148" t="s">
        <v>6</v>
      </c>
      <c r="BX3" s="149"/>
      <c r="BY3" s="148" t="s">
        <v>7</v>
      </c>
      <c r="BZ3" s="149"/>
      <c r="CA3" s="141" t="s">
        <v>16</v>
      </c>
      <c r="CB3" s="150"/>
      <c r="CC3" s="150"/>
      <c r="CD3" s="142"/>
      <c r="CE3" s="141" t="s">
        <v>19</v>
      </c>
      <c r="CF3" s="150"/>
      <c r="CG3" s="150"/>
      <c r="CH3" s="142"/>
      <c r="CI3" s="141" t="s">
        <v>20</v>
      </c>
      <c r="CJ3" s="150"/>
      <c r="CK3" s="150"/>
      <c r="CL3" s="142"/>
      <c r="CM3" s="141" t="s">
        <v>21</v>
      </c>
      <c r="CN3" s="150"/>
      <c r="CO3" s="150"/>
      <c r="CP3" s="142"/>
      <c r="CQ3" s="141" t="s">
        <v>5</v>
      </c>
      <c r="CR3" s="150"/>
      <c r="CS3" s="150"/>
      <c r="CT3" s="142"/>
    </row>
    <row r="4" spans="1:98">
      <c r="A4" s="8"/>
      <c r="B4" s="10"/>
      <c r="C4" s="163" t="s">
        <v>17</v>
      </c>
      <c r="D4" s="164"/>
      <c r="E4" s="163" t="s">
        <v>18</v>
      </c>
      <c r="F4" s="164"/>
      <c r="G4" s="163" t="s">
        <v>17</v>
      </c>
      <c r="H4" s="164"/>
      <c r="I4" s="163" t="s">
        <v>18</v>
      </c>
      <c r="J4" s="164"/>
      <c r="K4" s="163" t="s">
        <v>17</v>
      </c>
      <c r="L4" s="164"/>
      <c r="M4" s="163" t="s">
        <v>18</v>
      </c>
      <c r="N4" s="164"/>
      <c r="O4" s="163" t="s">
        <v>17</v>
      </c>
      <c r="P4" s="164"/>
      <c r="Q4" s="163" t="s">
        <v>18</v>
      </c>
      <c r="R4" s="164"/>
      <c r="S4" s="163" t="s">
        <v>17</v>
      </c>
      <c r="T4" s="164"/>
      <c r="U4" s="163" t="s">
        <v>18</v>
      </c>
      <c r="V4" s="164"/>
      <c r="W4" s="163" t="s">
        <v>17</v>
      </c>
      <c r="X4" s="164"/>
      <c r="Y4" s="163" t="s">
        <v>18</v>
      </c>
      <c r="Z4" s="164"/>
      <c r="AA4" s="154" t="s">
        <v>17</v>
      </c>
      <c r="AB4" s="155"/>
      <c r="AC4" s="154" t="s">
        <v>18</v>
      </c>
      <c r="AD4" s="155"/>
      <c r="AE4" s="154" t="s">
        <v>17</v>
      </c>
      <c r="AF4" s="155"/>
      <c r="AG4" s="154" t="s">
        <v>18</v>
      </c>
      <c r="AH4" s="155"/>
      <c r="AI4" s="154" t="s">
        <v>17</v>
      </c>
      <c r="AJ4" s="155"/>
      <c r="AK4" s="154" t="s">
        <v>18</v>
      </c>
      <c r="AL4" s="155"/>
      <c r="AM4" s="154" t="s">
        <v>17</v>
      </c>
      <c r="AN4" s="155"/>
      <c r="AO4" s="154" t="s">
        <v>18</v>
      </c>
      <c r="AP4" s="155"/>
      <c r="AQ4" s="154" t="s">
        <v>17</v>
      </c>
      <c r="AR4" s="155"/>
      <c r="AS4" s="154" t="s">
        <v>18</v>
      </c>
      <c r="AT4" s="155"/>
      <c r="AU4" s="154" t="s">
        <v>17</v>
      </c>
      <c r="AV4" s="155"/>
      <c r="AW4" s="154" t="s">
        <v>18</v>
      </c>
      <c r="AX4" s="155"/>
      <c r="AY4" s="151" t="s">
        <v>17</v>
      </c>
      <c r="AZ4" s="152"/>
      <c r="BA4" s="151" t="s">
        <v>18</v>
      </c>
      <c r="BB4" s="152"/>
      <c r="BC4" s="151" t="s">
        <v>17</v>
      </c>
      <c r="BD4" s="152"/>
      <c r="BE4" s="151" t="s">
        <v>18</v>
      </c>
      <c r="BF4" s="152"/>
      <c r="BG4" s="151" t="s">
        <v>17</v>
      </c>
      <c r="BH4" s="152"/>
      <c r="BI4" s="151" t="s">
        <v>18</v>
      </c>
      <c r="BJ4" s="152"/>
      <c r="BK4" s="151" t="s">
        <v>17</v>
      </c>
      <c r="BL4" s="152"/>
      <c r="BM4" s="151" t="s">
        <v>18</v>
      </c>
      <c r="BN4" s="152"/>
      <c r="BO4" s="151" t="s">
        <v>17</v>
      </c>
      <c r="BP4" s="152"/>
      <c r="BQ4" s="151" t="s">
        <v>18</v>
      </c>
      <c r="BR4" s="152"/>
      <c r="BS4" s="151" t="s">
        <v>17</v>
      </c>
      <c r="BT4" s="152"/>
      <c r="BU4" s="151" t="s">
        <v>18</v>
      </c>
      <c r="BV4" s="152"/>
      <c r="BW4" s="141" t="s">
        <v>17</v>
      </c>
      <c r="BX4" s="142"/>
      <c r="BY4" s="141" t="s">
        <v>18</v>
      </c>
      <c r="BZ4" s="142"/>
      <c r="CA4" s="141" t="s">
        <v>17</v>
      </c>
      <c r="CB4" s="142"/>
      <c r="CC4" s="141" t="s">
        <v>18</v>
      </c>
      <c r="CD4" s="142"/>
      <c r="CE4" s="141" t="s">
        <v>17</v>
      </c>
      <c r="CF4" s="142"/>
      <c r="CG4" s="141" t="s">
        <v>18</v>
      </c>
      <c r="CH4" s="142"/>
      <c r="CI4" s="141" t="s">
        <v>17</v>
      </c>
      <c r="CJ4" s="142"/>
      <c r="CK4" s="141" t="s">
        <v>18</v>
      </c>
      <c r="CL4" s="142"/>
      <c r="CM4" s="141" t="s">
        <v>17</v>
      </c>
      <c r="CN4" s="142"/>
      <c r="CO4" s="141" t="s">
        <v>18</v>
      </c>
      <c r="CP4" s="142"/>
      <c r="CQ4" s="141" t="s">
        <v>17</v>
      </c>
      <c r="CR4" s="142"/>
      <c r="CS4" s="141" t="s">
        <v>18</v>
      </c>
      <c r="CT4" s="142"/>
    </row>
    <row r="5" spans="1:98">
      <c r="A5" s="11"/>
      <c r="B5" s="12"/>
      <c r="C5" s="24" t="s">
        <v>3</v>
      </c>
      <c r="D5" s="24" t="s">
        <v>4</v>
      </c>
      <c r="E5" s="25" t="s">
        <v>3</v>
      </c>
      <c r="F5" s="25" t="s">
        <v>4</v>
      </c>
      <c r="G5" s="24" t="s">
        <v>3</v>
      </c>
      <c r="H5" s="24" t="s">
        <v>4</v>
      </c>
      <c r="I5" s="25" t="s">
        <v>3</v>
      </c>
      <c r="J5" s="25" t="s">
        <v>4</v>
      </c>
      <c r="K5" s="24" t="s">
        <v>3</v>
      </c>
      <c r="L5" s="24" t="s">
        <v>4</v>
      </c>
      <c r="M5" s="25" t="s">
        <v>3</v>
      </c>
      <c r="N5" s="25" t="s">
        <v>4</v>
      </c>
      <c r="O5" s="24" t="s">
        <v>3</v>
      </c>
      <c r="P5" s="24" t="s">
        <v>4</v>
      </c>
      <c r="Q5" s="25" t="s">
        <v>3</v>
      </c>
      <c r="R5" s="25" t="s">
        <v>4</v>
      </c>
      <c r="S5" s="24" t="s">
        <v>3</v>
      </c>
      <c r="T5" s="24" t="s">
        <v>4</v>
      </c>
      <c r="U5" s="25" t="s">
        <v>3</v>
      </c>
      <c r="V5" s="25" t="s">
        <v>4</v>
      </c>
      <c r="W5" s="24" t="s">
        <v>3</v>
      </c>
      <c r="X5" s="24" t="s">
        <v>4</v>
      </c>
      <c r="Y5" s="25" t="s">
        <v>3</v>
      </c>
      <c r="Z5" s="25" t="s">
        <v>4</v>
      </c>
      <c r="AA5" s="56" t="s">
        <v>3</v>
      </c>
      <c r="AB5" s="56" t="s">
        <v>4</v>
      </c>
      <c r="AC5" s="57" t="s">
        <v>3</v>
      </c>
      <c r="AD5" s="57" t="s">
        <v>4</v>
      </c>
      <c r="AE5" s="56" t="s">
        <v>3</v>
      </c>
      <c r="AF5" s="56" t="s">
        <v>4</v>
      </c>
      <c r="AG5" s="57" t="s">
        <v>3</v>
      </c>
      <c r="AH5" s="57" t="s">
        <v>4</v>
      </c>
      <c r="AI5" s="56" t="s">
        <v>3</v>
      </c>
      <c r="AJ5" s="56" t="s">
        <v>4</v>
      </c>
      <c r="AK5" s="57" t="s">
        <v>3</v>
      </c>
      <c r="AL5" s="57" t="s">
        <v>4</v>
      </c>
      <c r="AM5" s="56" t="s">
        <v>3</v>
      </c>
      <c r="AN5" s="56" t="s">
        <v>4</v>
      </c>
      <c r="AO5" s="57" t="s">
        <v>3</v>
      </c>
      <c r="AP5" s="57" t="s">
        <v>4</v>
      </c>
      <c r="AQ5" s="56" t="s">
        <v>3</v>
      </c>
      <c r="AR5" s="56" t="s">
        <v>4</v>
      </c>
      <c r="AS5" s="57" t="s">
        <v>3</v>
      </c>
      <c r="AT5" s="57" t="s">
        <v>4</v>
      </c>
      <c r="AU5" s="56" t="s">
        <v>3</v>
      </c>
      <c r="AV5" s="56" t="s">
        <v>4</v>
      </c>
      <c r="AW5" s="57" t="s">
        <v>3</v>
      </c>
      <c r="AX5" s="57" t="s">
        <v>4</v>
      </c>
      <c r="AY5" s="92" t="s">
        <v>3</v>
      </c>
      <c r="AZ5" s="92" t="s">
        <v>4</v>
      </c>
      <c r="BA5" s="93" t="s">
        <v>3</v>
      </c>
      <c r="BB5" s="93" t="s">
        <v>4</v>
      </c>
      <c r="BC5" s="92" t="s">
        <v>3</v>
      </c>
      <c r="BD5" s="92" t="s">
        <v>4</v>
      </c>
      <c r="BE5" s="93" t="s">
        <v>3</v>
      </c>
      <c r="BF5" s="93" t="s">
        <v>4</v>
      </c>
      <c r="BG5" s="92" t="s">
        <v>3</v>
      </c>
      <c r="BH5" s="92" t="s">
        <v>4</v>
      </c>
      <c r="BI5" s="93" t="s">
        <v>3</v>
      </c>
      <c r="BJ5" s="93" t="s">
        <v>4</v>
      </c>
      <c r="BK5" s="92" t="s">
        <v>3</v>
      </c>
      <c r="BL5" s="92" t="s">
        <v>4</v>
      </c>
      <c r="BM5" s="93" t="s">
        <v>3</v>
      </c>
      <c r="BN5" s="93" t="s">
        <v>4</v>
      </c>
      <c r="BO5" s="92" t="s">
        <v>3</v>
      </c>
      <c r="BP5" s="92" t="s">
        <v>4</v>
      </c>
      <c r="BQ5" s="93" t="s">
        <v>3</v>
      </c>
      <c r="BR5" s="93" t="s">
        <v>4</v>
      </c>
      <c r="BS5" s="92" t="s">
        <v>3</v>
      </c>
      <c r="BT5" s="92" t="s">
        <v>4</v>
      </c>
      <c r="BU5" s="93" t="s">
        <v>3</v>
      </c>
      <c r="BV5" s="93" t="s">
        <v>4</v>
      </c>
      <c r="BW5" s="102" t="s">
        <v>3</v>
      </c>
      <c r="BX5" s="102" t="s">
        <v>4</v>
      </c>
      <c r="BY5" s="103" t="s">
        <v>3</v>
      </c>
      <c r="BZ5" s="103" t="s">
        <v>4</v>
      </c>
      <c r="CA5" s="102" t="s">
        <v>3</v>
      </c>
      <c r="CB5" s="102" t="s">
        <v>4</v>
      </c>
      <c r="CC5" s="103" t="s">
        <v>3</v>
      </c>
      <c r="CD5" s="103" t="s">
        <v>4</v>
      </c>
      <c r="CE5" s="102" t="s">
        <v>3</v>
      </c>
      <c r="CF5" s="102" t="s">
        <v>4</v>
      </c>
      <c r="CG5" s="103" t="s">
        <v>3</v>
      </c>
      <c r="CH5" s="103" t="s">
        <v>4</v>
      </c>
      <c r="CI5" s="102" t="s">
        <v>3</v>
      </c>
      <c r="CJ5" s="102" t="s">
        <v>4</v>
      </c>
      <c r="CK5" s="103" t="s">
        <v>3</v>
      </c>
      <c r="CL5" s="103" t="s">
        <v>4</v>
      </c>
      <c r="CM5" s="102" t="s">
        <v>3</v>
      </c>
      <c r="CN5" s="102" t="s">
        <v>4</v>
      </c>
      <c r="CO5" s="103" t="s">
        <v>3</v>
      </c>
      <c r="CP5" s="103" t="s">
        <v>4</v>
      </c>
      <c r="CQ5" s="102" t="s">
        <v>3</v>
      </c>
      <c r="CR5" s="102" t="s">
        <v>4</v>
      </c>
      <c r="CS5" s="103" t="s">
        <v>3</v>
      </c>
      <c r="CT5" s="103" t="s">
        <v>4</v>
      </c>
    </row>
    <row r="6" spans="1:98">
      <c r="A6" s="85">
        <v>1</v>
      </c>
      <c r="B6" s="86" t="s">
        <v>52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</row>
    <row r="7" spans="1:98">
      <c r="A7" s="14"/>
      <c r="B7" s="3" t="s">
        <v>8</v>
      </c>
      <c r="C7" s="112" t="str">
        <f>IF(ผู้ลงทะเบียน!D7=แยกอายุ!W7,"ถูก","ผิด")</f>
        <v>ถูก</v>
      </c>
      <c r="D7" s="112" t="str">
        <f>IF(ผู้ลงทะเบียน!E7=แยกอายุ!X7,"ถูก","ผิด")</f>
        <v>ถูก</v>
      </c>
      <c r="E7" s="112" t="str">
        <f>IF(ผู้ลงทะเบียน!H7=แยกอายุ!Y7,"ถูก","ผิด")</f>
        <v>ถูก</v>
      </c>
      <c r="F7" s="112" t="str">
        <f>IF(ผู้ลงทะเบียน!I7=แยกอายุ!Z7,"ถูก","ผิด")</f>
        <v>ถูก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9">
        <f t="shared" ref="W7:Z8" si="0">G7+K7+O7+S7</f>
        <v>0</v>
      </c>
      <c r="X7" s="99">
        <f t="shared" si="0"/>
        <v>0</v>
      </c>
      <c r="Y7" s="99">
        <f t="shared" si="0"/>
        <v>0</v>
      </c>
      <c r="Z7" s="99">
        <f t="shared" si="0"/>
        <v>0</v>
      </c>
      <c r="AA7" s="112" t="str">
        <f>IF(ผู้ลงทะเบียน!L7=แยกอายุ!AU7,"ถูก","ผิด")</f>
        <v>ถูก</v>
      </c>
      <c r="AB7" s="112" t="str">
        <f>IF(ผู้ลงทะเบียน!M7=แยกอายุ!AV7,"ถูก","ผิด")</f>
        <v>ถูก</v>
      </c>
      <c r="AC7" s="112" t="str">
        <f>IF(ผู้ลงทะเบียน!P7=แยกอายุ!AW7,"ถูก","ผิด")</f>
        <v>ถูก</v>
      </c>
      <c r="AD7" s="112" t="str">
        <f>IF(ผู้ลงทะเบียน!Q7=แยกอายุ!AX7,"ถูก","ผิด")</f>
        <v>ถูก</v>
      </c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9">
        <f t="shared" ref="AU7:AX8" si="1">AE7+AI7+AM7+AQ7</f>
        <v>0</v>
      </c>
      <c r="AV7" s="109">
        <f t="shared" si="1"/>
        <v>0</v>
      </c>
      <c r="AW7" s="109">
        <f t="shared" si="1"/>
        <v>0</v>
      </c>
      <c r="AX7" s="109">
        <f t="shared" si="1"/>
        <v>0</v>
      </c>
      <c r="AY7" s="112" t="str">
        <f>IF(ผู้ลงทะเบียน!T7=แยกอายุ!BS7,"ถูก","ผิด")</f>
        <v>ถูก</v>
      </c>
      <c r="AZ7" s="112" t="str">
        <f>IF(ผู้ลงทะเบียน!U7=แยกอายุ!BT7,"ถูก","ผิด")</f>
        <v>ถูก</v>
      </c>
      <c r="BA7" s="112" t="str">
        <f>IF(ผู้ลงทะเบียน!X7=แยกอายุ!BU7,"ถูก","ผิด")</f>
        <v>ถูก</v>
      </c>
      <c r="BB7" s="112" t="str">
        <f>IF(ผู้ลงทะเบียน!Y7=แยกอายุ!BV7,"ถูก","ผิด")</f>
        <v>ถูก</v>
      </c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5">
        <f t="shared" ref="BS7:BV8" si="2">BC7+BG7+BK7+BO7</f>
        <v>0</v>
      </c>
      <c r="BT7" s="95">
        <f t="shared" si="2"/>
        <v>0</v>
      </c>
      <c r="BU7" s="95">
        <f t="shared" si="2"/>
        <v>0</v>
      </c>
      <c r="BV7" s="95">
        <f t="shared" si="2"/>
        <v>0</v>
      </c>
      <c r="BW7" s="112" t="str">
        <f>IF(CQ7=ผู้ลงทะเบียน!AB7,"ถูก","ผิด")</f>
        <v>ถูก</v>
      </c>
      <c r="BX7" s="112" t="str">
        <f>IF(CR7=ผู้ลงทะเบียน!AC7,"ถูก","ผิด")</f>
        <v>ถูก</v>
      </c>
      <c r="BY7" s="112" t="str">
        <f>IF(CS7=ผู้ลงทะเบียน!AF7,"ถูก","ผิด")</f>
        <v>ถูก</v>
      </c>
      <c r="BZ7" s="112" t="str">
        <f>IF(CT7=ผู้ลงทะเบียน!AG7,"ถูก","ผิด")</f>
        <v>ถูก</v>
      </c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5">
        <f t="shared" ref="CQ7:CT8" si="3">CA7+CE7+CI7+CM7</f>
        <v>0</v>
      </c>
      <c r="CR7" s="105">
        <f t="shared" si="3"/>
        <v>0</v>
      </c>
      <c r="CS7" s="105">
        <f t="shared" si="3"/>
        <v>0</v>
      </c>
      <c r="CT7" s="105">
        <f t="shared" si="3"/>
        <v>0</v>
      </c>
    </row>
    <row r="8" spans="1:98">
      <c r="A8" s="16"/>
      <c r="B8" s="4" t="s">
        <v>9</v>
      </c>
      <c r="C8" s="113" t="str">
        <f>IF(ผู้ลงทะเบียน!D8=แยกอายุ!W8,"ถูก","ผิด")</f>
        <v>ถูก</v>
      </c>
      <c r="D8" s="113" t="str">
        <f>IF(ผู้ลงทะเบียน!E8=แยกอายุ!X8,"ถูก","ผิด")</f>
        <v>ถูก</v>
      </c>
      <c r="E8" s="113" t="str">
        <f>IF(ผู้ลงทะเบียน!H8=แยกอายุ!Y8,"ถูก","ผิด")</f>
        <v>ถูก</v>
      </c>
      <c r="F8" s="113" t="str">
        <f>IF(ผู้ลงทะเบียน!I8=แยกอายุ!Z8,"ถูก","ผิด")</f>
        <v>ถูก</v>
      </c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1">
        <f t="shared" si="0"/>
        <v>0</v>
      </c>
      <c r="X8" s="101">
        <f t="shared" si="0"/>
        <v>0</v>
      </c>
      <c r="Y8" s="101">
        <f t="shared" si="0"/>
        <v>0</v>
      </c>
      <c r="Z8" s="101">
        <f t="shared" si="0"/>
        <v>0</v>
      </c>
      <c r="AA8" s="113" t="str">
        <f>IF(ผู้ลงทะเบียน!L8=แยกอายุ!AU8,"ถูก","ผิด")</f>
        <v>ถูก</v>
      </c>
      <c r="AB8" s="113" t="str">
        <f>IF(ผู้ลงทะเบียน!M8=แยกอายุ!AV8,"ถูก","ผิด")</f>
        <v>ถูก</v>
      </c>
      <c r="AC8" s="113" t="str">
        <f>IF(ผู้ลงทะเบียน!P8=แยกอายุ!AW8,"ถูก","ผิด")</f>
        <v>ถูก</v>
      </c>
      <c r="AD8" s="113" t="str">
        <f>IF(ผู้ลงทะเบียน!Q8=แยกอายุ!AX8,"ถูก","ผิด")</f>
        <v>ถูก</v>
      </c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1">
        <f t="shared" si="1"/>
        <v>0</v>
      </c>
      <c r="AV8" s="111">
        <f t="shared" si="1"/>
        <v>0</v>
      </c>
      <c r="AW8" s="111">
        <f t="shared" si="1"/>
        <v>0</v>
      </c>
      <c r="AX8" s="111">
        <f t="shared" si="1"/>
        <v>0</v>
      </c>
      <c r="AY8" s="113" t="str">
        <f>IF(ผู้ลงทะเบียน!T8=แยกอายุ!BS8,"ถูก","ผิด")</f>
        <v>ถูก</v>
      </c>
      <c r="AZ8" s="113" t="str">
        <f>IF(ผู้ลงทะเบียน!U8=แยกอายุ!BT8,"ถูก","ผิด")</f>
        <v>ถูก</v>
      </c>
      <c r="BA8" s="113" t="str">
        <f>IF(ผู้ลงทะเบียน!X8=แยกอายุ!BU8,"ถูก","ผิด")</f>
        <v>ถูก</v>
      </c>
      <c r="BB8" s="113" t="str">
        <f>IF(ผู้ลงทะเบียน!Y8=แยกอายุ!BV8,"ถูก","ผิด")</f>
        <v>ถูก</v>
      </c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7">
        <f t="shared" si="2"/>
        <v>0</v>
      </c>
      <c r="BT8" s="97">
        <f t="shared" si="2"/>
        <v>0</v>
      </c>
      <c r="BU8" s="97">
        <f t="shared" si="2"/>
        <v>0</v>
      </c>
      <c r="BV8" s="97">
        <f t="shared" si="2"/>
        <v>0</v>
      </c>
      <c r="BW8" s="113" t="str">
        <f>IF(CQ8=ผู้ลงทะเบียน!AB8,"ถูก","ผิด")</f>
        <v>ถูก</v>
      </c>
      <c r="BX8" s="113" t="str">
        <f>IF(CR8=ผู้ลงทะเบียน!AC8,"ถูก","ผิด")</f>
        <v>ถูก</v>
      </c>
      <c r="BY8" s="113" t="str">
        <f>IF(CS8=ผู้ลงทะเบียน!AF8,"ถูก","ผิด")</f>
        <v>ถูก</v>
      </c>
      <c r="BZ8" s="113" t="str">
        <f>IF(CT8=ผู้ลงทะเบียน!AG8,"ถูก","ผิด")</f>
        <v>ถูก</v>
      </c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7">
        <f t="shared" si="3"/>
        <v>0</v>
      </c>
      <c r="CR8" s="107">
        <f t="shared" si="3"/>
        <v>0</v>
      </c>
      <c r="CS8" s="107">
        <f t="shared" si="3"/>
        <v>0</v>
      </c>
      <c r="CT8" s="107">
        <f t="shared" si="3"/>
        <v>0</v>
      </c>
    </row>
    <row r="9" spans="1:98">
      <c r="A9" s="85">
        <v>2</v>
      </c>
      <c r="B9" s="87" t="s">
        <v>53</v>
      </c>
      <c r="C9" s="87"/>
      <c r="D9" s="87"/>
      <c r="E9" s="87"/>
      <c r="F9" s="87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87"/>
      <c r="X9" s="87"/>
      <c r="Y9" s="87"/>
      <c r="Z9" s="87"/>
      <c r="AA9" s="87"/>
      <c r="AB9" s="87"/>
      <c r="AC9" s="87"/>
      <c r="AD9" s="87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87"/>
      <c r="AV9" s="87"/>
      <c r="AW9" s="87"/>
      <c r="AX9" s="87"/>
      <c r="AY9" s="87"/>
      <c r="AZ9" s="87"/>
      <c r="BA9" s="87"/>
      <c r="BB9" s="87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87"/>
      <c r="BT9" s="87"/>
      <c r="BU9" s="87"/>
      <c r="BV9" s="87"/>
      <c r="BW9" s="87"/>
      <c r="BX9" s="87"/>
      <c r="BY9" s="87"/>
      <c r="BZ9" s="87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87"/>
      <c r="CR9" s="87"/>
      <c r="CS9" s="87"/>
      <c r="CT9" s="87"/>
    </row>
    <row r="10" spans="1:98">
      <c r="A10" s="14"/>
      <c r="B10" s="3" t="s">
        <v>8</v>
      </c>
      <c r="C10" s="112" t="str">
        <f>IF(ผู้ลงทะเบียน!D10=แยกอายุ!W10,"ถูก","ผิด")</f>
        <v>ถูก</v>
      </c>
      <c r="D10" s="112" t="str">
        <f>IF(ผู้ลงทะเบียน!E10=แยกอายุ!X10,"ถูก","ผิด")</f>
        <v>ถูก</v>
      </c>
      <c r="E10" s="112" t="str">
        <f>IF(ผู้ลงทะเบียน!H10=แยกอายุ!Y10,"ถูก","ผิด")</f>
        <v>ถูก</v>
      </c>
      <c r="F10" s="112" t="str">
        <f>IF(ผู้ลงทะเบียน!I10=แยกอายุ!Z10,"ถูก","ผิด")</f>
        <v>ถูก</v>
      </c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9">
        <f t="shared" ref="W10:Z11" si="4">G10+K10+O10+S10</f>
        <v>0</v>
      </c>
      <c r="X10" s="99">
        <f t="shared" si="4"/>
        <v>0</v>
      </c>
      <c r="Y10" s="99">
        <f t="shared" si="4"/>
        <v>0</v>
      </c>
      <c r="Z10" s="99">
        <f t="shared" si="4"/>
        <v>0</v>
      </c>
      <c r="AA10" s="112" t="str">
        <f>IF(ผู้ลงทะเบียน!L10=แยกอายุ!AU10,"ถูก","ผิด")</f>
        <v>ถูก</v>
      </c>
      <c r="AB10" s="112" t="str">
        <f>IF(ผู้ลงทะเบียน!M10=แยกอายุ!AV10,"ถูก","ผิด")</f>
        <v>ถูก</v>
      </c>
      <c r="AC10" s="112" t="str">
        <f>IF(ผู้ลงทะเบียน!P10=แยกอายุ!AW10,"ถูก","ผิด")</f>
        <v>ถูก</v>
      </c>
      <c r="AD10" s="112" t="str">
        <f>IF(ผู้ลงทะเบียน!Q10=แยกอายุ!AX10,"ถูก","ผิด")</f>
        <v>ถูก</v>
      </c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9">
        <f t="shared" ref="AU10:AX11" si="5">AE10+AI10+AM10+AQ10</f>
        <v>0</v>
      </c>
      <c r="AV10" s="109">
        <f t="shared" si="5"/>
        <v>0</v>
      </c>
      <c r="AW10" s="109">
        <f t="shared" si="5"/>
        <v>0</v>
      </c>
      <c r="AX10" s="109">
        <f t="shared" si="5"/>
        <v>0</v>
      </c>
      <c r="AY10" s="112" t="str">
        <f>IF(ผู้ลงทะเบียน!T10=แยกอายุ!BS10,"ถูก","ผิด")</f>
        <v>ถูก</v>
      </c>
      <c r="AZ10" s="112" t="str">
        <f>IF(ผู้ลงทะเบียน!U10=แยกอายุ!BT10,"ถูก","ผิด")</f>
        <v>ถูก</v>
      </c>
      <c r="BA10" s="112" t="str">
        <f>IF(ผู้ลงทะเบียน!X10=แยกอายุ!BU10,"ถูก","ผิด")</f>
        <v>ถูก</v>
      </c>
      <c r="BB10" s="112" t="str">
        <f>IF(ผู้ลงทะเบียน!Y10=แยกอายุ!BV10,"ถูก","ผิด")</f>
        <v>ถูก</v>
      </c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5">
        <f t="shared" ref="BS10:BV11" si="6">BC10+BG10+BK10+BO10</f>
        <v>0</v>
      </c>
      <c r="BT10" s="95">
        <f t="shared" si="6"/>
        <v>0</v>
      </c>
      <c r="BU10" s="95">
        <f t="shared" si="6"/>
        <v>0</v>
      </c>
      <c r="BV10" s="95">
        <f t="shared" si="6"/>
        <v>0</v>
      </c>
      <c r="BW10" s="112" t="str">
        <f>IF(CQ10=ผู้ลงทะเบียน!AB10,"ถูก","ผิด")</f>
        <v>ถูก</v>
      </c>
      <c r="BX10" s="112" t="str">
        <f>IF(CR10=ผู้ลงทะเบียน!AC10,"ถูก","ผิด")</f>
        <v>ถูก</v>
      </c>
      <c r="BY10" s="112" t="str">
        <f>IF(CS10=ผู้ลงทะเบียน!AF10,"ถูก","ผิด")</f>
        <v>ถูก</v>
      </c>
      <c r="BZ10" s="112" t="str">
        <f>IF(CT10=ผู้ลงทะเบียน!AG10,"ถูก","ผิด")</f>
        <v>ถูก</v>
      </c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5">
        <f t="shared" ref="CQ10:CT11" si="7">CA10+CE10+CI10+CM10</f>
        <v>0</v>
      </c>
      <c r="CR10" s="105">
        <f t="shared" si="7"/>
        <v>0</v>
      </c>
      <c r="CS10" s="105">
        <f t="shared" si="7"/>
        <v>0</v>
      </c>
      <c r="CT10" s="105">
        <f t="shared" si="7"/>
        <v>0</v>
      </c>
    </row>
    <row r="11" spans="1:98">
      <c r="A11" s="16"/>
      <c r="B11" s="18" t="s">
        <v>9</v>
      </c>
      <c r="C11" s="113" t="str">
        <f>IF(ผู้ลงทะเบียน!D11=แยกอายุ!W11,"ถูก","ผิด")</f>
        <v>ถูก</v>
      </c>
      <c r="D11" s="113" t="str">
        <f>IF(ผู้ลงทะเบียน!E11=แยกอายุ!X11,"ถูก","ผิด")</f>
        <v>ถูก</v>
      </c>
      <c r="E11" s="113" t="str">
        <f>IF(ผู้ลงทะเบียน!H11=แยกอายุ!Y11,"ถูก","ผิด")</f>
        <v>ถูก</v>
      </c>
      <c r="F11" s="113" t="str">
        <f>IF(ผู้ลงทะเบียน!I11=แยกอายุ!Z11,"ถูก","ผิด")</f>
        <v>ถูก</v>
      </c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1">
        <f t="shared" si="4"/>
        <v>0</v>
      </c>
      <c r="X11" s="101">
        <f t="shared" si="4"/>
        <v>0</v>
      </c>
      <c r="Y11" s="101">
        <f t="shared" si="4"/>
        <v>0</v>
      </c>
      <c r="Z11" s="101">
        <f t="shared" si="4"/>
        <v>0</v>
      </c>
      <c r="AA11" s="113" t="str">
        <f>IF(ผู้ลงทะเบียน!L11=แยกอายุ!AU11,"ถูก","ผิด")</f>
        <v>ถูก</v>
      </c>
      <c r="AB11" s="113" t="str">
        <f>IF(ผู้ลงทะเบียน!M11=แยกอายุ!AV11,"ถูก","ผิด")</f>
        <v>ถูก</v>
      </c>
      <c r="AC11" s="113" t="str">
        <f>IF(ผู้ลงทะเบียน!P11=แยกอายุ!AW11,"ถูก","ผิด")</f>
        <v>ถูก</v>
      </c>
      <c r="AD11" s="113" t="str">
        <f>IF(ผู้ลงทะเบียน!Q11=แยกอายุ!AX11,"ถูก","ผิด")</f>
        <v>ถูก</v>
      </c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1">
        <f t="shared" si="5"/>
        <v>0</v>
      </c>
      <c r="AV11" s="111">
        <f t="shared" si="5"/>
        <v>0</v>
      </c>
      <c r="AW11" s="111">
        <f t="shared" si="5"/>
        <v>0</v>
      </c>
      <c r="AX11" s="111">
        <f t="shared" si="5"/>
        <v>0</v>
      </c>
      <c r="AY11" s="113" t="str">
        <f>IF(ผู้ลงทะเบียน!T11=แยกอายุ!BS11,"ถูก","ผิด")</f>
        <v>ถูก</v>
      </c>
      <c r="AZ11" s="113" t="str">
        <f>IF(ผู้ลงทะเบียน!U11=แยกอายุ!BT11,"ถูก","ผิด")</f>
        <v>ถูก</v>
      </c>
      <c r="BA11" s="113" t="str">
        <f>IF(ผู้ลงทะเบียน!X11=แยกอายุ!BU11,"ถูก","ผิด")</f>
        <v>ถูก</v>
      </c>
      <c r="BB11" s="113" t="str">
        <f>IF(ผู้ลงทะเบียน!Y11=แยกอายุ!BV11,"ถูก","ผิด")</f>
        <v>ถูก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7">
        <f t="shared" si="6"/>
        <v>0</v>
      </c>
      <c r="BT11" s="97">
        <f t="shared" si="6"/>
        <v>0</v>
      </c>
      <c r="BU11" s="97">
        <f t="shared" si="6"/>
        <v>0</v>
      </c>
      <c r="BV11" s="97">
        <f t="shared" si="6"/>
        <v>0</v>
      </c>
      <c r="BW11" s="113" t="str">
        <f>IF(CQ11=ผู้ลงทะเบียน!AB11,"ถูก","ผิด")</f>
        <v>ถูก</v>
      </c>
      <c r="BX11" s="113" t="str">
        <f>IF(CR11=ผู้ลงทะเบียน!AC11,"ถูก","ผิด")</f>
        <v>ถูก</v>
      </c>
      <c r="BY11" s="113" t="str">
        <f>IF(CS11=ผู้ลงทะเบียน!AF11,"ถูก","ผิด")</f>
        <v>ถูก</v>
      </c>
      <c r="BZ11" s="113" t="str">
        <f>IF(CT11=ผู้ลงทะเบียน!AG11,"ถูก","ผิด")</f>
        <v>ถูก</v>
      </c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7">
        <f t="shared" si="7"/>
        <v>0</v>
      </c>
      <c r="CR11" s="107">
        <f t="shared" si="7"/>
        <v>0</v>
      </c>
      <c r="CS11" s="107">
        <f t="shared" si="7"/>
        <v>0</v>
      </c>
      <c r="CT11" s="107">
        <f t="shared" si="7"/>
        <v>0</v>
      </c>
    </row>
    <row r="12" spans="1:98">
      <c r="A12" s="85">
        <v>3</v>
      </c>
      <c r="B12" s="87" t="s">
        <v>54</v>
      </c>
      <c r="C12" s="87"/>
      <c r="D12" s="87"/>
      <c r="E12" s="87"/>
      <c r="F12" s="87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87"/>
      <c r="X12" s="87"/>
      <c r="Y12" s="87"/>
      <c r="Z12" s="87"/>
      <c r="AA12" s="87"/>
      <c r="AB12" s="87"/>
      <c r="AC12" s="87"/>
      <c r="AD12" s="87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87"/>
      <c r="AV12" s="87"/>
      <c r="AW12" s="87"/>
      <c r="AX12" s="87"/>
      <c r="AY12" s="87"/>
      <c r="AZ12" s="87"/>
      <c r="BA12" s="87"/>
      <c r="BB12" s="87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87"/>
      <c r="BT12" s="87"/>
      <c r="BU12" s="87"/>
      <c r="BV12" s="87"/>
      <c r="BW12" s="87"/>
      <c r="BX12" s="87"/>
      <c r="BY12" s="87"/>
      <c r="BZ12" s="87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87"/>
      <c r="CR12" s="87"/>
      <c r="CS12" s="87"/>
      <c r="CT12" s="87"/>
    </row>
    <row r="13" spans="1:98">
      <c r="A13" s="14"/>
      <c r="B13" s="3" t="s">
        <v>8</v>
      </c>
      <c r="C13" s="112" t="str">
        <f>IF(ผู้ลงทะเบียน!D13=แยกอายุ!W13,"ถูก","ผิด")</f>
        <v>ถูก</v>
      </c>
      <c r="D13" s="112" t="str">
        <f>IF(ผู้ลงทะเบียน!E13=แยกอายุ!X13,"ถูก","ผิด")</f>
        <v>ถูก</v>
      </c>
      <c r="E13" s="112" t="str">
        <f>IF(ผู้ลงทะเบียน!H13=แยกอายุ!Y13,"ถูก","ผิด")</f>
        <v>ถูก</v>
      </c>
      <c r="F13" s="112" t="str">
        <f>IF(ผู้ลงทะเบียน!I13=แยกอายุ!Z13,"ถูก","ผิด")</f>
        <v>ถูก</v>
      </c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9">
        <f t="shared" ref="W13:Z14" si="8">G13+K13+O13+S13</f>
        <v>0</v>
      </c>
      <c r="X13" s="99">
        <f t="shared" si="8"/>
        <v>0</v>
      </c>
      <c r="Y13" s="99">
        <f t="shared" si="8"/>
        <v>0</v>
      </c>
      <c r="Z13" s="99">
        <f t="shared" si="8"/>
        <v>0</v>
      </c>
      <c r="AA13" s="112" t="str">
        <f>IF(ผู้ลงทะเบียน!L13=แยกอายุ!AU13,"ถูก","ผิด")</f>
        <v>ถูก</v>
      </c>
      <c r="AB13" s="112" t="str">
        <f>IF(ผู้ลงทะเบียน!M13=แยกอายุ!AV13,"ถูก","ผิด")</f>
        <v>ถูก</v>
      </c>
      <c r="AC13" s="112" t="str">
        <f>IF(ผู้ลงทะเบียน!P13=แยกอายุ!AW13,"ถูก","ผิด")</f>
        <v>ถูก</v>
      </c>
      <c r="AD13" s="112" t="str">
        <f>IF(ผู้ลงทะเบียน!Q13=แยกอายุ!AX13,"ถูก","ผิด")</f>
        <v>ถูก</v>
      </c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9">
        <f t="shared" ref="AU13:AX14" si="9">AE13+AI13+AM13+AQ13</f>
        <v>0</v>
      </c>
      <c r="AV13" s="109">
        <f t="shared" si="9"/>
        <v>0</v>
      </c>
      <c r="AW13" s="109">
        <f t="shared" si="9"/>
        <v>0</v>
      </c>
      <c r="AX13" s="109">
        <f t="shared" si="9"/>
        <v>0</v>
      </c>
      <c r="AY13" s="112" t="str">
        <f>IF(ผู้ลงทะเบียน!T13=แยกอายุ!BS13,"ถูก","ผิด")</f>
        <v>ถูก</v>
      </c>
      <c r="AZ13" s="112" t="str">
        <f>IF(ผู้ลงทะเบียน!U13=แยกอายุ!BT13,"ถูก","ผิด")</f>
        <v>ถูก</v>
      </c>
      <c r="BA13" s="112" t="str">
        <f>IF(ผู้ลงทะเบียน!X13=แยกอายุ!BU13,"ถูก","ผิด")</f>
        <v>ถูก</v>
      </c>
      <c r="BB13" s="112" t="str">
        <f>IF(ผู้ลงทะเบียน!Y13=แยกอายุ!BV13,"ถูก","ผิด")</f>
        <v>ถูก</v>
      </c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5">
        <f t="shared" ref="BS13:BV14" si="10">BC13+BG13+BK13+BO13</f>
        <v>0</v>
      </c>
      <c r="BT13" s="95">
        <f t="shared" si="10"/>
        <v>0</v>
      </c>
      <c r="BU13" s="95">
        <f t="shared" si="10"/>
        <v>0</v>
      </c>
      <c r="BV13" s="95">
        <f t="shared" si="10"/>
        <v>0</v>
      </c>
      <c r="BW13" s="112" t="str">
        <f>IF(CQ13=ผู้ลงทะเบียน!AB13,"ถูก","ผิด")</f>
        <v>ถูก</v>
      </c>
      <c r="BX13" s="112" t="str">
        <f>IF(CR13=ผู้ลงทะเบียน!AC13,"ถูก","ผิด")</f>
        <v>ถูก</v>
      </c>
      <c r="BY13" s="112" t="str">
        <f>IF(CS13=ผู้ลงทะเบียน!AF13,"ถูก","ผิด")</f>
        <v>ถูก</v>
      </c>
      <c r="BZ13" s="112" t="str">
        <f>IF(CT13=ผู้ลงทะเบียน!AG13,"ถูก","ผิด")</f>
        <v>ถูก</v>
      </c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5">
        <f t="shared" ref="CQ13:CT14" si="11">CA13+CE13+CI13+CM13</f>
        <v>0</v>
      </c>
      <c r="CR13" s="105">
        <f t="shared" si="11"/>
        <v>0</v>
      </c>
      <c r="CS13" s="105">
        <f t="shared" si="11"/>
        <v>0</v>
      </c>
      <c r="CT13" s="105">
        <f t="shared" si="11"/>
        <v>0</v>
      </c>
    </row>
    <row r="14" spans="1:98">
      <c r="A14" s="16"/>
      <c r="B14" s="18" t="s">
        <v>9</v>
      </c>
      <c r="C14" s="113" t="str">
        <f>IF(ผู้ลงทะเบียน!D14=แยกอายุ!W14,"ถูก","ผิด")</f>
        <v>ถูก</v>
      </c>
      <c r="D14" s="113" t="str">
        <f>IF(ผู้ลงทะเบียน!E14=แยกอายุ!X14,"ถูก","ผิด")</f>
        <v>ถูก</v>
      </c>
      <c r="E14" s="113" t="str">
        <f>IF(ผู้ลงทะเบียน!H14=แยกอายุ!Y14,"ถูก","ผิด")</f>
        <v>ถูก</v>
      </c>
      <c r="F14" s="113" t="str">
        <f>IF(ผู้ลงทะเบียน!I14=แยกอายุ!Z14,"ถูก","ผิด")</f>
        <v>ถูก</v>
      </c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1">
        <f t="shared" si="8"/>
        <v>0</v>
      </c>
      <c r="X14" s="101">
        <f t="shared" si="8"/>
        <v>0</v>
      </c>
      <c r="Y14" s="101">
        <f t="shared" si="8"/>
        <v>0</v>
      </c>
      <c r="Z14" s="101">
        <f t="shared" si="8"/>
        <v>0</v>
      </c>
      <c r="AA14" s="113" t="str">
        <f>IF(ผู้ลงทะเบียน!L14=แยกอายุ!AU14,"ถูก","ผิด")</f>
        <v>ถูก</v>
      </c>
      <c r="AB14" s="113" t="str">
        <f>IF(ผู้ลงทะเบียน!M14=แยกอายุ!AV14,"ถูก","ผิด")</f>
        <v>ถูก</v>
      </c>
      <c r="AC14" s="113" t="str">
        <f>IF(ผู้ลงทะเบียน!P14=แยกอายุ!AW14,"ถูก","ผิด")</f>
        <v>ถูก</v>
      </c>
      <c r="AD14" s="113" t="str">
        <f>IF(ผู้ลงทะเบียน!Q14=แยกอายุ!AX14,"ถูก","ผิด")</f>
        <v>ถูก</v>
      </c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1">
        <f t="shared" si="9"/>
        <v>0</v>
      </c>
      <c r="AV14" s="111">
        <f t="shared" si="9"/>
        <v>0</v>
      </c>
      <c r="AW14" s="111">
        <f t="shared" si="9"/>
        <v>0</v>
      </c>
      <c r="AX14" s="111">
        <f t="shared" si="9"/>
        <v>0</v>
      </c>
      <c r="AY14" s="113" t="str">
        <f>IF(ผู้ลงทะเบียน!T14=แยกอายุ!BS14,"ถูก","ผิด")</f>
        <v>ถูก</v>
      </c>
      <c r="AZ14" s="113" t="str">
        <f>IF(ผู้ลงทะเบียน!U14=แยกอายุ!BT14,"ถูก","ผิด")</f>
        <v>ถูก</v>
      </c>
      <c r="BA14" s="113" t="str">
        <f>IF(ผู้ลงทะเบียน!X14=แยกอายุ!BU14,"ถูก","ผิด")</f>
        <v>ถูก</v>
      </c>
      <c r="BB14" s="113" t="str">
        <f>IF(ผู้ลงทะเบียน!Y14=แยกอายุ!BV14,"ถูก","ผิด")</f>
        <v>ถูก</v>
      </c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7">
        <f t="shared" si="10"/>
        <v>0</v>
      </c>
      <c r="BT14" s="97">
        <f t="shared" si="10"/>
        <v>0</v>
      </c>
      <c r="BU14" s="97">
        <f t="shared" si="10"/>
        <v>0</v>
      </c>
      <c r="BV14" s="97">
        <f t="shared" si="10"/>
        <v>0</v>
      </c>
      <c r="BW14" s="113" t="str">
        <f>IF(CQ14=ผู้ลงทะเบียน!AB14,"ถูก","ผิด")</f>
        <v>ถูก</v>
      </c>
      <c r="BX14" s="113" t="str">
        <f>IF(CR14=ผู้ลงทะเบียน!AC14,"ถูก","ผิด")</f>
        <v>ถูก</v>
      </c>
      <c r="BY14" s="113" t="str">
        <f>IF(CS14=ผู้ลงทะเบียน!AF14,"ถูก","ผิด")</f>
        <v>ถูก</v>
      </c>
      <c r="BZ14" s="113" t="str">
        <f>IF(CT14=ผู้ลงทะเบียน!AG14,"ถูก","ผิด")</f>
        <v>ถูก</v>
      </c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7">
        <f t="shared" si="11"/>
        <v>0</v>
      </c>
      <c r="CR14" s="107">
        <f t="shared" si="11"/>
        <v>0</v>
      </c>
      <c r="CS14" s="107">
        <f t="shared" si="11"/>
        <v>0</v>
      </c>
      <c r="CT14" s="107">
        <f t="shared" si="11"/>
        <v>0</v>
      </c>
    </row>
    <row r="15" spans="1:98">
      <c r="A15" s="85">
        <v>4</v>
      </c>
      <c r="B15" s="87" t="s">
        <v>69</v>
      </c>
      <c r="C15" s="87"/>
      <c r="D15" s="87"/>
      <c r="E15" s="87"/>
      <c r="F15" s="87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87"/>
      <c r="X15" s="87"/>
      <c r="Y15" s="87"/>
      <c r="Z15" s="87"/>
      <c r="AA15" s="87"/>
      <c r="AB15" s="87"/>
      <c r="AC15" s="87"/>
      <c r="AD15" s="87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87"/>
      <c r="AV15" s="87"/>
      <c r="AW15" s="87"/>
      <c r="AX15" s="87"/>
      <c r="AY15" s="87"/>
      <c r="AZ15" s="87"/>
      <c r="BA15" s="87"/>
      <c r="BB15" s="87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87"/>
      <c r="BT15" s="87"/>
      <c r="BU15" s="87"/>
      <c r="BV15" s="87"/>
      <c r="BW15" s="87"/>
      <c r="BX15" s="87"/>
      <c r="BY15" s="87"/>
      <c r="BZ15" s="87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87"/>
      <c r="CR15" s="87"/>
      <c r="CS15" s="87"/>
      <c r="CT15" s="87"/>
    </row>
    <row r="16" spans="1:98">
      <c r="A16" s="14"/>
      <c r="B16" s="3" t="s">
        <v>8</v>
      </c>
      <c r="C16" s="112" t="str">
        <f>IF(ผู้ลงทะเบียน!D16=แยกอายุ!W16,"ถูก","ผิด")</f>
        <v>ถูก</v>
      </c>
      <c r="D16" s="112" t="str">
        <f>IF(ผู้ลงทะเบียน!E16=แยกอายุ!X16,"ถูก","ผิด")</f>
        <v>ถูก</v>
      </c>
      <c r="E16" s="112" t="str">
        <f>IF(ผู้ลงทะเบียน!H16=แยกอายุ!Y16,"ถูก","ผิด")</f>
        <v>ถูก</v>
      </c>
      <c r="F16" s="112" t="str">
        <f>IF(ผู้ลงทะเบียน!I16=แยกอายุ!Z16,"ถูก","ผิด")</f>
        <v>ถูก</v>
      </c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9">
        <f t="shared" ref="W16:Z17" si="12">G16+K16+O16+S16</f>
        <v>0</v>
      </c>
      <c r="X16" s="99">
        <f t="shared" si="12"/>
        <v>0</v>
      </c>
      <c r="Y16" s="99">
        <f t="shared" si="12"/>
        <v>0</v>
      </c>
      <c r="Z16" s="99">
        <f t="shared" si="12"/>
        <v>0</v>
      </c>
      <c r="AA16" s="112" t="str">
        <f>IF(ผู้ลงทะเบียน!L16=แยกอายุ!AU16,"ถูก","ผิด")</f>
        <v>ถูก</v>
      </c>
      <c r="AB16" s="112" t="str">
        <f>IF(ผู้ลงทะเบียน!M16=แยกอายุ!AV16,"ถูก","ผิด")</f>
        <v>ถูก</v>
      </c>
      <c r="AC16" s="112" t="str">
        <f>IF(ผู้ลงทะเบียน!P16=แยกอายุ!AW16,"ถูก","ผิด")</f>
        <v>ถูก</v>
      </c>
      <c r="AD16" s="112" t="str">
        <f>IF(ผู้ลงทะเบียน!Q16=แยกอายุ!AX16,"ถูก","ผิด")</f>
        <v>ถูก</v>
      </c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9">
        <f t="shared" ref="AU16:AX17" si="13">AE16+AI16+AM16+AQ16</f>
        <v>0</v>
      </c>
      <c r="AV16" s="109">
        <f t="shared" si="13"/>
        <v>0</v>
      </c>
      <c r="AW16" s="109">
        <f t="shared" si="13"/>
        <v>0</v>
      </c>
      <c r="AX16" s="109">
        <f t="shared" si="13"/>
        <v>0</v>
      </c>
      <c r="AY16" s="112" t="str">
        <f>IF(ผู้ลงทะเบียน!T16=แยกอายุ!BS16,"ถูก","ผิด")</f>
        <v>ถูก</v>
      </c>
      <c r="AZ16" s="112" t="str">
        <f>IF(ผู้ลงทะเบียน!U16=แยกอายุ!BT16,"ถูก","ผิด")</f>
        <v>ถูก</v>
      </c>
      <c r="BA16" s="112" t="str">
        <f>IF(ผู้ลงทะเบียน!X16=แยกอายุ!BU16,"ถูก","ผิด")</f>
        <v>ถูก</v>
      </c>
      <c r="BB16" s="112" t="str">
        <f>IF(ผู้ลงทะเบียน!Y16=แยกอายุ!BV16,"ถูก","ผิด")</f>
        <v>ถูก</v>
      </c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5">
        <f t="shared" ref="BS16:BV17" si="14">BC16+BG16+BK16+BO16</f>
        <v>0</v>
      </c>
      <c r="BT16" s="95">
        <f t="shared" si="14"/>
        <v>0</v>
      </c>
      <c r="BU16" s="95">
        <f t="shared" si="14"/>
        <v>0</v>
      </c>
      <c r="BV16" s="95">
        <f t="shared" si="14"/>
        <v>0</v>
      </c>
      <c r="BW16" s="112" t="str">
        <f>IF(CQ16=ผู้ลงทะเบียน!AB16,"ถูก","ผิด")</f>
        <v>ถูก</v>
      </c>
      <c r="BX16" s="112" t="str">
        <f>IF(CR16=ผู้ลงทะเบียน!AC16,"ถูก","ผิด")</f>
        <v>ถูก</v>
      </c>
      <c r="BY16" s="112" t="str">
        <f>IF(CS16=ผู้ลงทะเบียน!AF16,"ถูก","ผิด")</f>
        <v>ถูก</v>
      </c>
      <c r="BZ16" s="112" t="str">
        <f>IF(CT16=ผู้ลงทะเบียน!AG16,"ถูก","ผิด")</f>
        <v>ถูก</v>
      </c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5">
        <f t="shared" ref="CQ16:CT17" si="15">CA16+CE16+CI16+CM16</f>
        <v>0</v>
      </c>
      <c r="CR16" s="105">
        <f t="shared" si="15"/>
        <v>0</v>
      </c>
      <c r="CS16" s="105">
        <f t="shared" si="15"/>
        <v>0</v>
      </c>
      <c r="CT16" s="105">
        <f t="shared" si="15"/>
        <v>0</v>
      </c>
    </row>
    <row r="17" spans="1:98">
      <c r="A17" s="16"/>
      <c r="B17" s="18" t="s">
        <v>9</v>
      </c>
      <c r="C17" s="113" t="str">
        <f>IF(ผู้ลงทะเบียน!D17=แยกอายุ!W17,"ถูก","ผิด")</f>
        <v>ถูก</v>
      </c>
      <c r="D17" s="113" t="str">
        <f>IF(ผู้ลงทะเบียน!E17=แยกอายุ!X17,"ถูก","ผิด")</f>
        <v>ถูก</v>
      </c>
      <c r="E17" s="113" t="str">
        <f>IF(ผู้ลงทะเบียน!H17=แยกอายุ!Y17,"ถูก","ผิด")</f>
        <v>ถูก</v>
      </c>
      <c r="F17" s="113" t="str">
        <f>IF(ผู้ลงทะเบียน!I17=แยกอายุ!Z17,"ถูก","ผิด")</f>
        <v>ถูก</v>
      </c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1">
        <f t="shared" si="12"/>
        <v>0</v>
      </c>
      <c r="X17" s="101">
        <f t="shared" si="12"/>
        <v>0</v>
      </c>
      <c r="Y17" s="101">
        <f t="shared" si="12"/>
        <v>0</v>
      </c>
      <c r="Z17" s="101">
        <f t="shared" si="12"/>
        <v>0</v>
      </c>
      <c r="AA17" s="113" t="str">
        <f>IF(ผู้ลงทะเบียน!L17=แยกอายุ!AU17,"ถูก","ผิด")</f>
        <v>ถูก</v>
      </c>
      <c r="AB17" s="113" t="str">
        <f>IF(ผู้ลงทะเบียน!M17=แยกอายุ!AV17,"ถูก","ผิด")</f>
        <v>ถูก</v>
      </c>
      <c r="AC17" s="113" t="str">
        <f>IF(ผู้ลงทะเบียน!P17=แยกอายุ!AW17,"ถูก","ผิด")</f>
        <v>ถูก</v>
      </c>
      <c r="AD17" s="113" t="str">
        <f>IF(ผู้ลงทะเบียน!Q17=แยกอายุ!AX17,"ถูก","ผิด")</f>
        <v>ถูก</v>
      </c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1">
        <f t="shared" si="13"/>
        <v>0</v>
      </c>
      <c r="AV17" s="111">
        <f t="shared" si="13"/>
        <v>0</v>
      </c>
      <c r="AW17" s="111">
        <f t="shared" si="13"/>
        <v>0</v>
      </c>
      <c r="AX17" s="111">
        <f t="shared" si="13"/>
        <v>0</v>
      </c>
      <c r="AY17" s="113" t="str">
        <f>IF(ผู้ลงทะเบียน!T17=แยกอายุ!BS17,"ถูก","ผิด")</f>
        <v>ถูก</v>
      </c>
      <c r="AZ17" s="113" t="str">
        <f>IF(ผู้ลงทะเบียน!U17=แยกอายุ!BT17,"ถูก","ผิด")</f>
        <v>ถูก</v>
      </c>
      <c r="BA17" s="113" t="str">
        <f>IF(ผู้ลงทะเบียน!X17=แยกอายุ!BU17,"ถูก","ผิด")</f>
        <v>ถูก</v>
      </c>
      <c r="BB17" s="113" t="str">
        <f>IF(ผู้ลงทะเบียน!Y17=แยกอายุ!BV17,"ถูก","ผิด")</f>
        <v>ถูก</v>
      </c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7">
        <f t="shared" si="14"/>
        <v>0</v>
      </c>
      <c r="BT17" s="97">
        <f t="shared" si="14"/>
        <v>0</v>
      </c>
      <c r="BU17" s="97">
        <f t="shared" si="14"/>
        <v>0</v>
      </c>
      <c r="BV17" s="97">
        <f t="shared" si="14"/>
        <v>0</v>
      </c>
      <c r="BW17" s="113" t="str">
        <f>IF(CQ17=ผู้ลงทะเบียน!AB17,"ถูก","ผิด")</f>
        <v>ถูก</v>
      </c>
      <c r="BX17" s="113" t="str">
        <f>IF(CR17=ผู้ลงทะเบียน!AC17,"ถูก","ผิด")</f>
        <v>ถูก</v>
      </c>
      <c r="BY17" s="113" t="str">
        <f>IF(CS17=ผู้ลงทะเบียน!AF17,"ถูก","ผิด")</f>
        <v>ถูก</v>
      </c>
      <c r="BZ17" s="113" t="str">
        <f>IF(CT17=ผู้ลงทะเบียน!AG17,"ถูก","ผิด")</f>
        <v>ถูก</v>
      </c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7">
        <f t="shared" si="15"/>
        <v>0</v>
      </c>
      <c r="CR17" s="107">
        <f t="shared" si="15"/>
        <v>0</v>
      </c>
      <c r="CS17" s="107">
        <f t="shared" si="15"/>
        <v>0</v>
      </c>
      <c r="CT17" s="107">
        <f t="shared" si="15"/>
        <v>0</v>
      </c>
    </row>
    <row r="18" spans="1:98">
      <c r="A18" s="85">
        <v>5</v>
      </c>
      <c r="B18" s="87" t="s">
        <v>70</v>
      </c>
      <c r="C18" s="87"/>
      <c r="D18" s="87"/>
      <c r="E18" s="87"/>
      <c r="F18" s="87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87"/>
      <c r="X18" s="87"/>
      <c r="Y18" s="87"/>
      <c r="Z18" s="87"/>
      <c r="AA18" s="87"/>
      <c r="AB18" s="87"/>
      <c r="AC18" s="87"/>
      <c r="AD18" s="87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87"/>
      <c r="AV18" s="87"/>
      <c r="AW18" s="87"/>
      <c r="AX18" s="87"/>
      <c r="AY18" s="87"/>
      <c r="AZ18" s="87"/>
      <c r="BA18" s="87"/>
      <c r="BB18" s="87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87"/>
      <c r="BT18" s="87"/>
      <c r="BU18" s="87"/>
      <c r="BV18" s="87"/>
      <c r="BW18" s="87"/>
      <c r="BX18" s="87"/>
      <c r="BY18" s="87"/>
      <c r="BZ18" s="87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87"/>
      <c r="CR18" s="87"/>
      <c r="CS18" s="87"/>
      <c r="CT18" s="87"/>
    </row>
    <row r="19" spans="1:98">
      <c r="A19" s="14"/>
      <c r="B19" s="3" t="s">
        <v>8</v>
      </c>
      <c r="C19" s="112" t="str">
        <f>IF(ผู้ลงทะเบียน!D19=แยกอายุ!W19,"ถูก","ผิด")</f>
        <v>ถูก</v>
      </c>
      <c r="D19" s="112" t="str">
        <f>IF(ผู้ลงทะเบียน!E19=แยกอายุ!X19,"ถูก","ผิด")</f>
        <v>ถูก</v>
      </c>
      <c r="E19" s="112" t="str">
        <f>IF(ผู้ลงทะเบียน!H19=แยกอายุ!Y19,"ถูก","ผิด")</f>
        <v>ถูก</v>
      </c>
      <c r="F19" s="112" t="str">
        <f>IF(ผู้ลงทะเบียน!I19=แยกอายุ!Z19,"ถูก","ผิด")</f>
        <v>ถูก</v>
      </c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9">
        <f t="shared" ref="W19:Z20" si="16">G19+K19+O19+S19</f>
        <v>0</v>
      </c>
      <c r="X19" s="99">
        <f t="shared" si="16"/>
        <v>0</v>
      </c>
      <c r="Y19" s="99">
        <f t="shared" si="16"/>
        <v>0</v>
      </c>
      <c r="Z19" s="99">
        <f t="shared" si="16"/>
        <v>0</v>
      </c>
      <c r="AA19" s="112" t="str">
        <f>IF(ผู้ลงทะเบียน!L19=แยกอายุ!AU19,"ถูก","ผิด")</f>
        <v>ถูก</v>
      </c>
      <c r="AB19" s="112" t="str">
        <f>IF(ผู้ลงทะเบียน!M19=แยกอายุ!AV19,"ถูก","ผิด")</f>
        <v>ถูก</v>
      </c>
      <c r="AC19" s="112" t="str">
        <f>IF(ผู้ลงทะเบียน!P19=แยกอายุ!AW19,"ถูก","ผิด")</f>
        <v>ถูก</v>
      </c>
      <c r="AD19" s="112" t="str">
        <f>IF(ผู้ลงทะเบียน!Q19=แยกอายุ!AX19,"ถูก","ผิด")</f>
        <v>ถูก</v>
      </c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9">
        <f t="shared" ref="AU19:AX20" si="17">AE19+AI19+AM19+AQ19</f>
        <v>0</v>
      </c>
      <c r="AV19" s="109">
        <f t="shared" si="17"/>
        <v>0</v>
      </c>
      <c r="AW19" s="109">
        <f t="shared" si="17"/>
        <v>0</v>
      </c>
      <c r="AX19" s="109">
        <f t="shared" si="17"/>
        <v>0</v>
      </c>
      <c r="AY19" s="112" t="str">
        <f>IF(ผู้ลงทะเบียน!T19=แยกอายุ!BS19,"ถูก","ผิด")</f>
        <v>ถูก</v>
      </c>
      <c r="AZ19" s="112" t="str">
        <f>IF(ผู้ลงทะเบียน!U19=แยกอายุ!BT19,"ถูก","ผิด")</f>
        <v>ถูก</v>
      </c>
      <c r="BA19" s="112" t="str">
        <f>IF(ผู้ลงทะเบียน!X19=แยกอายุ!BU19,"ถูก","ผิด")</f>
        <v>ถูก</v>
      </c>
      <c r="BB19" s="112" t="str">
        <f>IF(ผู้ลงทะเบียน!Y19=แยกอายุ!BV19,"ถูก","ผิด")</f>
        <v>ถูก</v>
      </c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5">
        <f t="shared" ref="BS19:BV20" si="18">BC19+BG19+BK19+BO19</f>
        <v>0</v>
      </c>
      <c r="BT19" s="95">
        <f t="shared" si="18"/>
        <v>0</v>
      </c>
      <c r="BU19" s="95">
        <f t="shared" si="18"/>
        <v>0</v>
      </c>
      <c r="BV19" s="95">
        <f t="shared" si="18"/>
        <v>0</v>
      </c>
      <c r="BW19" s="112" t="str">
        <f>IF(CQ19=ผู้ลงทะเบียน!AB19,"ถูก","ผิด")</f>
        <v>ถูก</v>
      </c>
      <c r="BX19" s="112" t="str">
        <f>IF(CR19=ผู้ลงทะเบียน!AC19,"ถูก","ผิด")</f>
        <v>ถูก</v>
      </c>
      <c r="BY19" s="112" t="str">
        <f>IF(CS19=ผู้ลงทะเบียน!AF19,"ถูก","ผิด")</f>
        <v>ถูก</v>
      </c>
      <c r="BZ19" s="112" t="str">
        <f>IF(CT19=ผู้ลงทะเบียน!AG19,"ถูก","ผิด")</f>
        <v>ถูก</v>
      </c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5">
        <f t="shared" ref="CQ19:CT20" si="19">CA19+CE19+CI19+CM19</f>
        <v>0</v>
      </c>
      <c r="CR19" s="105">
        <f t="shared" si="19"/>
        <v>0</v>
      </c>
      <c r="CS19" s="105">
        <f t="shared" si="19"/>
        <v>0</v>
      </c>
      <c r="CT19" s="105">
        <f t="shared" si="19"/>
        <v>0</v>
      </c>
    </row>
    <row r="20" spans="1:98">
      <c r="A20" s="16"/>
      <c r="B20" s="18" t="s">
        <v>9</v>
      </c>
      <c r="C20" s="113" t="str">
        <f>IF(ผู้ลงทะเบียน!D20=แยกอายุ!W20,"ถูก","ผิด")</f>
        <v>ถูก</v>
      </c>
      <c r="D20" s="113" t="str">
        <f>IF(ผู้ลงทะเบียน!E20=แยกอายุ!X20,"ถูก","ผิด")</f>
        <v>ถูก</v>
      </c>
      <c r="E20" s="113" t="str">
        <f>IF(ผู้ลงทะเบียน!H20=แยกอายุ!Y20,"ถูก","ผิด")</f>
        <v>ถูก</v>
      </c>
      <c r="F20" s="113" t="str">
        <f>IF(ผู้ลงทะเบียน!I20=แยกอายุ!Z20,"ถูก","ผิด")</f>
        <v>ถูก</v>
      </c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1">
        <f t="shared" si="16"/>
        <v>0</v>
      </c>
      <c r="X20" s="101">
        <f t="shared" si="16"/>
        <v>0</v>
      </c>
      <c r="Y20" s="101">
        <f t="shared" si="16"/>
        <v>0</v>
      </c>
      <c r="Z20" s="101">
        <f t="shared" si="16"/>
        <v>0</v>
      </c>
      <c r="AA20" s="113" t="str">
        <f>IF(ผู้ลงทะเบียน!L20=แยกอายุ!AU20,"ถูก","ผิด")</f>
        <v>ถูก</v>
      </c>
      <c r="AB20" s="113" t="str">
        <f>IF(ผู้ลงทะเบียน!M20=แยกอายุ!AV20,"ถูก","ผิด")</f>
        <v>ถูก</v>
      </c>
      <c r="AC20" s="113" t="str">
        <f>IF(ผู้ลงทะเบียน!P20=แยกอายุ!AW20,"ถูก","ผิด")</f>
        <v>ถูก</v>
      </c>
      <c r="AD20" s="113" t="str">
        <f>IF(ผู้ลงทะเบียน!Q20=แยกอายุ!AX20,"ถูก","ผิด")</f>
        <v>ถูก</v>
      </c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1">
        <f t="shared" si="17"/>
        <v>0</v>
      </c>
      <c r="AV20" s="111">
        <f t="shared" si="17"/>
        <v>0</v>
      </c>
      <c r="AW20" s="111">
        <f t="shared" si="17"/>
        <v>0</v>
      </c>
      <c r="AX20" s="111">
        <f t="shared" si="17"/>
        <v>0</v>
      </c>
      <c r="AY20" s="113" t="str">
        <f>IF(ผู้ลงทะเบียน!T20=แยกอายุ!BS20,"ถูก","ผิด")</f>
        <v>ถูก</v>
      </c>
      <c r="AZ20" s="113" t="str">
        <f>IF(ผู้ลงทะเบียน!U20=แยกอายุ!BT20,"ถูก","ผิด")</f>
        <v>ถูก</v>
      </c>
      <c r="BA20" s="113" t="str">
        <f>IF(ผู้ลงทะเบียน!X20=แยกอายุ!BU20,"ถูก","ผิด")</f>
        <v>ถูก</v>
      </c>
      <c r="BB20" s="113" t="str">
        <f>IF(ผู้ลงทะเบียน!Y20=แยกอายุ!BV20,"ถูก","ผิด")</f>
        <v>ถูก</v>
      </c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7">
        <f t="shared" si="18"/>
        <v>0</v>
      </c>
      <c r="BT20" s="97">
        <f t="shared" si="18"/>
        <v>0</v>
      </c>
      <c r="BU20" s="97">
        <f t="shared" si="18"/>
        <v>0</v>
      </c>
      <c r="BV20" s="97">
        <f t="shared" si="18"/>
        <v>0</v>
      </c>
      <c r="BW20" s="113" t="str">
        <f>IF(CQ20=ผู้ลงทะเบียน!AB20,"ถูก","ผิด")</f>
        <v>ถูก</v>
      </c>
      <c r="BX20" s="113" t="str">
        <f>IF(CR20=ผู้ลงทะเบียน!AC20,"ถูก","ผิด")</f>
        <v>ถูก</v>
      </c>
      <c r="BY20" s="113" t="str">
        <f>IF(CS20=ผู้ลงทะเบียน!AF20,"ถูก","ผิด")</f>
        <v>ถูก</v>
      </c>
      <c r="BZ20" s="113" t="str">
        <f>IF(CT20=ผู้ลงทะเบียน!AG20,"ถูก","ผิด")</f>
        <v>ถูก</v>
      </c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7">
        <f t="shared" si="19"/>
        <v>0</v>
      </c>
      <c r="CR20" s="107">
        <f t="shared" si="19"/>
        <v>0</v>
      </c>
      <c r="CS20" s="107">
        <f t="shared" si="19"/>
        <v>0</v>
      </c>
      <c r="CT20" s="107">
        <f t="shared" si="19"/>
        <v>0</v>
      </c>
    </row>
    <row r="21" spans="1:98">
      <c r="A21" s="85">
        <v>6</v>
      </c>
      <c r="B21" s="87" t="s">
        <v>71</v>
      </c>
      <c r="C21" s="87"/>
      <c r="D21" s="87"/>
      <c r="E21" s="87"/>
      <c r="F21" s="87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87"/>
      <c r="X21" s="87"/>
      <c r="Y21" s="87"/>
      <c r="Z21" s="87"/>
      <c r="AA21" s="87"/>
      <c r="AB21" s="87"/>
      <c r="AC21" s="87"/>
      <c r="AD21" s="87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87"/>
      <c r="AV21" s="87"/>
      <c r="AW21" s="87"/>
      <c r="AX21" s="87"/>
      <c r="AY21" s="87"/>
      <c r="AZ21" s="87"/>
      <c r="BA21" s="87"/>
      <c r="BB21" s="87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87"/>
      <c r="BT21" s="87"/>
      <c r="BU21" s="87"/>
      <c r="BV21" s="87"/>
      <c r="BW21" s="87"/>
      <c r="BX21" s="87"/>
      <c r="BY21" s="87"/>
      <c r="BZ21" s="87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87"/>
      <c r="CR21" s="87"/>
      <c r="CS21" s="87"/>
      <c r="CT21" s="87"/>
    </row>
    <row r="22" spans="1:98">
      <c r="A22" s="14"/>
      <c r="B22" s="3" t="s">
        <v>8</v>
      </c>
      <c r="C22" s="112" t="str">
        <f>IF(ผู้ลงทะเบียน!D22=แยกอายุ!W22,"ถูก","ผิด")</f>
        <v>ถูก</v>
      </c>
      <c r="D22" s="112" t="str">
        <f>IF(ผู้ลงทะเบียน!E22=แยกอายุ!X22,"ถูก","ผิด")</f>
        <v>ถูก</v>
      </c>
      <c r="E22" s="112" t="str">
        <f>IF(ผู้ลงทะเบียน!H22=แยกอายุ!Y22,"ถูก","ผิด")</f>
        <v>ถูก</v>
      </c>
      <c r="F22" s="112" t="str">
        <f>IF(ผู้ลงทะเบียน!I22=แยกอายุ!Z22,"ถูก","ผิด")</f>
        <v>ถูก</v>
      </c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9">
        <f t="shared" ref="W22:Z23" si="20">G22+K22+O22+S22</f>
        <v>0</v>
      </c>
      <c r="X22" s="99">
        <f t="shared" si="20"/>
        <v>0</v>
      </c>
      <c r="Y22" s="99">
        <f t="shared" si="20"/>
        <v>0</v>
      </c>
      <c r="Z22" s="99">
        <f t="shared" si="20"/>
        <v>0</v>
      </c>
      <c r="AA22" s="112" t="str">
        <f>IF(ผู้ลงทะเบียน!L22=แยกอายุ!AU22,"ถูก","ผิด")</f>
        <v>ถูก</v>
      </c>
      <c r="AB22" s="112" t="str">
        <f>IF(ผู้ลงทะเบียน!M22=แยกอายุ!AV22,"ถูก","ผิด")</f>
        <v>ถูก</v>
      </c>
      <c r="AC22" s="112" t="str">
        <f>IF(ผู้ลงทะเบียน!P22=แยกอายุ!AW22,"ถูก","ผิด")</f>
        <v>ถูก</v>
      </c>
      <c r="AD22" s="112" t="str">
        <f>IF(ผู้ลงทะเบียน!Q22=แยกอายุ!AX22,"ถูก","ผิด")</f>
        <v>ถูก</v>
      </c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9">
        <f t="shared" ref="AU22:AX23" si="21">AE22+AI22+AM22+AQ22</f>
        <v>0</v>
      </c>
      <c r="AV22" s="109">
        <f t="shared" si="21"/>
        <v>0</v>
      </c>
      <c r="AW22" s="109">
        <f t="shared" si="21"/>
        <v>0</v>
      </c>
      <c r="AX22" s="109">
        <f t="shared" si="21"/>
        <v>0</v>
      </c>
      <c r="AY22" s="112" t="str">
        <f>IF(ผู้ลงทะเบียน!T22=แยกอายุ!BS22,"ถูก","ผิด")</f>
        <v>ถูก</v>
      </c>
      <c r="AZ22" s="112" t="str">
        <f>IF(ผู้ลงทะเบียน!U22=แยกอายุ!BT22,"ถูก","ผิด")</f>
        <v>ถูก</v>
      </c>
      <c r="BA22" s="112" t="str">
        <f>IF(ผู้ลงทะเบียน!X22=แยกอายุ!BU22,"ถูก","ผิด")</f>
        <v>ถูก</v>
      </c>
      <c r="BB22" s="112" t="str">
        <f>IF(ผู้ลงทะเบียน!Y22=แยกอายุ!BV22,"ถูก","ผิด")</f>
        <v>ถูก</v>
      </c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5">
        <f t="shared" ref="BS22:BV23" si="22">BC22+BG22+BK22+BO22</f>
        <v>0</v>
      </c>
      <c r="BT22" s="95">
        <f t="shared" si="22"/>
        <v>0</v>
      </c>
      <c r="BU22" s="95">
        <f t="shared" si="22"/>
        <v>0</v>
      </c>
      <c r="BV22" s="95">
        <f t="shared" si="22"/>
        <v>0</v>
      </c>
      <c r="BW22" s="112" t="str">
        <f>IF(CQ22=ผู้ลงทะเบียน!AB22,"ถูก","ผิด")</f>
        <v>ถูก</v>
      </c>
      <c r="BX22" s="112" t="str">
        <f>IF(CR22=ผู้ลงทะเบียน!AC22,"ถูก","ผิด")</f>
        <v>ถูก</v>
      </c>
      <c r="BY22" s="112" t="str">
        <f>IF(CS22=ผู้ลงทะเบียน!AF22,"ถูก","ผิด")</f>
        <v>ถูก</v>
      </c>
      <c r="BZ22" s="112" t="str">
        <f>IF(CT22=ผู้ลงทะเบียน!AG22,"ถูก","ผิด")</f>
        <v>ถูก</v>
      </c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5">
        <f t="shared" ref="CQ22:CT23" si="23">CA22+CE22+CI22+CM22</f>
        <v>0</v>
      </c>
      <c r="CR22" s="105">
        <f t="shared" si="23"/>
        <v>0</v>
      </c>
      <c r="CS22" s="105">
        <f t="shared" si="23"/>
        <v>0</v>
      </c>
      <c r="CT22" s="105">
        <f t="shared" si="23"/>
        <v>0</v>
      </c>
    </row>
    <row r="23" spans="1:98">
      <c r="A23" s="14"/>
      <c r="B23" s="18" t="s">
        <v>9</v>
      </c>
      <c r="C23" s="113" t="str">
        <f>IF(ผู้ลงทะเบียน!D23=แยกอายุ!W23,"ถูก","ผิด")</f>
        <v>ถูก</v>
      </c>
      <c r="D23" s="113" t="str">
        <f>IF(ผู้ลงทะเบียน!E23=แยกอายุ!X23,"ถูก","ผิด")</f>
        <v>ถูก</v>
      </c>
      <c r="E23" s="113" t="str">
        <f>IF(ผู้ลงทะเบียน!H23=แยกอายุ!Y23,"ถูก","ผิด")</f>
        <v>ถูก</v>
      </c>
      <c r="F23" s="113" t="str">
        <f>IF(ผู้ลงทะเบียน!I23=แยกอายุ!Z23,"ถูก","ผิด")</f>
        <v>ถูก</v>
      </c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1">
        <f t="shared" si="20"/>
        <v>0</v>
      </c>
      <c r="X23" s="101">
        <f t="shared" si="20"/>
        <v>0</v>
      </c>
      <c r="Y23" s="101">
        <f t="shared" si="20"/>
        <v>0</v>
      </c>
      <c r="Z23" s="101">
        <f t="shared" si="20"/>
        <v>0</v>
      </c>
      <c r="AA23" s="113" t="str">
        <f>IF(ผู้ลงทะเบียน!L23=แยกอายุ!AU23,"ถูก","ผิด")</f>
        <v>ถูก</v>
      </c>
      <c r="AB23" s="113" t="str">
        <f>IF(ผู้ลงทะเบียน!M23=แยกอายุ!AV23,"ถูก","ผิด")</f>
        <v>ถูก</v>
      </c>
      <c r="AC23" s="113" t="str">
        <f>IF(ผู้ลงทะเบียน!P23=แยกอายุ!AW23,"ถูก","ผิด")</f>
        <v>ถูก</v>
      </c>
      <c r="AD23" s="113" t="str">
        <f>IF(ผู้ลงทะเบียน!Q23=แยกอายุ!AX23,"ถูก","ผิด")</f>
        <v>ถูก</v>
      </c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1">
        <f t="shared" si="21"/>
        <v>0</v>
      </c>
      <c r="AV23" s="111">
        <f t="shared" si="21"/>
        <v>0</v>
      </c>
      <c r="AW23" s="111">
        <f t="shared" si="21"/>
        <v>0</v>
      </c>
      <c r="AX23" s="111">
        <f t="shared" si="21"/>
        <v>0</v>
      </c>
      <c r="AY23" s="113" t="str">
        <f>IF(ผู้ลงทะเบียน!T23=แยกอายุ!BS23,"ถูก","ผิด")</f>
        <v>ถูก</v>
      </c>
      <c r="AZ23" s="113" t="str">
        <f>IF(ผู้ลงทะเบียน!U23=แยกอายุ!BT23,"ถูก","ผิด")</f>
        <v>ถูก</v>
      </c>
      <c r="BA23" s="113" t="str">
        <f>IF(ผู้ลงทะเบียน!X23=แยกอายุ!BU23,"ถูก","ผิด")</f>
        <v>ถูก</v>
      </c>
      <c r="BB23" s="113" t="str">
        <f>IF(ผู้ลงทะเบียน!Y23=แยกอายุ!BV23,"ถูก","ผิด")</f>
        <v>ถูก</v>
      </c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7">
        <f t="shared" si="22"/>
        <v>0</v>
      </c>
      <c r="BT23" s="97">
        <f t="shared" si="22"/>
        <v>0</v>
      </c>
      <c r="BU23" s="97">
        <f t="shared" si="22"/>
        <v>0</v>
      </c>
      <c r="BV23" s="97">
        <f t="shared" si="22"/>
        <v>0</v>
      </c>
      <c r="BW23" s="113" t="str">
        <f>IF(CQ23=ผู้ลงทะเบียน!AB23,"ถูก","ผิด")</f>
        <v>ถูก</v>
      </c>
      <c r="BX23" s="113" t="str">
        <f>IF(CR23=ผู้ลงทะเบียน!AC23,"ถูก","ผิด")</f>
        <v>ถูก</v>
      </c>
      <c r="BY23" s="113" t="str">
        <f>IF(CS23=ผู้ลงทะเบียน!AF23,"ถูก","ผิด")</f>
        <v>ถูก</v>
      </c>
      <c r="BZ23" s="113" t="str">
        <f>IF(CT23=ผู้ลงทะเบียน!AG23,"ถูก","ผิด")</f>
        <v>ถูก</v>
      </c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7">
        <f t="shared" si="23"/>
        <v>0</v>
      </c>
      <c r="CR23" s="107">
        <f t="shared" si="23"/>
        <v>0</v>
      </c>
      <c r="CS23" s="107">
        <f t="shared" si="23"/>
        <v>0</v>
      </c>
      <c r="CT23" s="107">
        <f t="shared" si="23"/>
        <v>0</v>
      </c>
    </row>
    <row r="24" spans="1:98">
      <c r="A24" s="85">
        <v>7</v>
      </c>
      <c r="B24" s="89" t="s">
        <v>72</v>
      </c>
      <c r="C24" s="87"/>
      <c r="D24" s="87"/>
      <c r="E24" s="87"/>
      <c r="F24" s="87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87"/>
      <c r="X24" s="87"/>
      <c r="Y24" s="87"/>
      <c r="Z24" s="87"/>
      <c r="AA24" s="87"/>
      <c r="AB24" s="87"/>
      <c r="AC24" s="87"/>
      <c r="AD24" s="87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87"/>
      <c r="AV24" s="87"/>
      <c r="AW24" s="87"/>
      <c r="AX24" s="87"/>
      <c r="AY24" s="87"/>
      <c r="AZ24" s="87"/>
      <c r="BA24" s="87"/>
      <c r="BB24" s="87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87"/>
      <c r="BT24" s="87"/>
      <c r="BU24" s="87"/>
      <c r="BV24" s="87"/>
      <c r="BW24" s="87"/>
      <c r="BX24" s="87"/>
      <c r="BY24" s="87"/>
      <c r="BZ24" s="87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87"/>
      <c r="CR24" s="87"/>
      <c r="CS24" s="87"/>
      <c r="CT24" s="87"/>
    </row>
    <row r="25" spans="1:98">
      <c r="A25" s="14"/>
      <c r="B25" s="19" t="s">
        <v>8</v>
      </c>
      <c r="C25" s="112" t="str">
        <f>IF(ผู้ลงทะเบียน!D25=แยกอายุ!W25,"ถูก","ผิด")</f>
        <v>ถูก</v>
      </c>
      <c r="D25" s="112" t="str">
        <f>IF(ผู้ลงทะเบียน!E25=แยกอายุ!X25,"ถูก","ผิด")</f>
        <v>ถูก</v>
      </c>
      <c r="E25" s="112" t="str">
        <f>IF(ผู้ลงทะเบียน!H25=แยกอายุ!Y25,"ถูก","ผิด")</f>
        <v>ถูก</v>
      </c>
      <c r="F25" s="112" t="str">
        <f>IF(ผู้ลงทะเบียน!I25=แยกอายุ!Z25,"ถูก","ผิด")</f>
        <v>ถูก</v>
      </c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9">
        <f t="shared" ref="W25:Z26" si="24">G25+K25+O25+S25</f>
        <v>0</v>
      </c>
      <c r="X25" s="99">
        <f t="shared" si="24"/>
        <v>0</v>
      </c>
      <c r="Y25" s="99">
        <f t="shared" si="24"/>
        <v>0</v>
      </c>
      <c r="Z25" s="99">
        <f t="shared" si="24"/>
        <v>0</v>
      </c>
      <c r="AA25" s="112" t="str">
        <f>IF(ผู้ลงทะเบียน!L25=แยกอายุ!AU25,"ถูก","ผิด")</f>
        <v>ถูก</v>
      </c>
      <c r="AB25" s="112" t="str">
        <f>IF(ผู้ลงทะเบียน!M25=แยกอายุ!AV25,"ถูก","ผิด")</f>
        <v>ถูก</v>
      </c>
      <c r="AC25" s="112" t="str">
        <f>IF(ผู้ลงทะเบียน!P25=แยกอายุ!AW25,"ถูก","ผิด")</f>
        <v>ถูก</v>
      </c>
      <c r="AD25" s="112" t="str">
        <f>IF(ผู้ลงทะเบียน!Q25=แยกอายุ!AX25,"ถูก","ผิด")</f>
        <v>ถูก</v>
      </c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9">
        <f t="shared" ref="AU25:AX26" si="25">AE25+AI25+AM25+AQ25</f>
        <v>0</v>
      </c>
      <c r="AV25" s="109">
        <f t="shared" si="25"/>
        <v>0</v>
      </c>
      <c r="AW25" s="109">
        <f t="shared" si="25"/>
        <v>0</v>
      </c>
      <c r="AX25" s="109">
        <f t="shared" si="25"/>
        <v>0</v>
      </c>
      <c r="AY25" s="112" t="str">
        <f>IF(ผู้ลงทะเบียน!T25=แยกอายุ!BS25,"ถูก","ผิด")</f>
        <v>ถูก</v>
      </c>
      <c r="AZ25" s="112" t="str">
        <f>IF(ผู้ลงทะเบียน!U25=แยกอายุ!BT25,"ถูก","ผิด")</f>
        <v>ถูก</v>
      </c>
      <c r="BA25" s="112" t="str">
        <f>IF(ผู้ลงทะเบียน!X25=แยกอายุ!BU25,"ถูก","ผิด")</f>
        <v>ถูก</v>
      </c>
      <c r="BB25" s="112" t="str">
        <f>IF(ผู้ลงทะเบียน!Y25=แยกอายุ!BV25,"ถูก","ผิด")</f>
        <v>ถูก</v>
      </c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5">
        <f t="shared" ref="BS25:BV26" si="26">BC25+BG25+BK25+BO25</f>
        <v>0</v>
      </c>
      <c r="BT25" s="95">
        <f t="shared" si="26"/>
        <v>0</v>
      </c>
      <c r="BU25" s="95">
        <f t="shared" si="26"/>
        <v>0</v>
      </c>
      <c r="BV25" s="95">
        <f t="shared" si="26"/>
        <v>0</v>
      </c>
      <c r="BW25" s="112" t="str">
        <f>IF(CQ25=ผู้ลงทะเบียน!AB25,"ถูก","ผิด")</f>
        <v>ถูก</v>
      </c>
      <c r="BX25" s="112" t="str">
        <f>IF(CR25=ผู้ลงทะเบียน!AC25,"ถูก","ผิด")</f>
        <v>ถูก</v>
      </c>
      <c r="BY25" s="112" t="str">
        <f>IF(CS25=ผู้ลงทะเบียน!AF25,"ถูก","ผิด")</f>
        <v>ถูก</v>
      </c>
      <c r="BZ25" s="112" t="str">
        <f>IF(CT25=ผู้ลงทะเบียน!AG25,"ถูก","ผิด")</f>
        <v>ถูก</v>
      </c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5">
        <f t="shared" ref="CQ25:CT26" si="27">CA25+CE25+CI25+CM25</f>
        <v>0</v>
      </c>
      <c r="CR25" s="105">
        <f t="shared" si="27"/>
        <v>0</v>
      </c>
      <c r="CS25" s="105">
        <f t="shared" si="27"/>
        <v>0</v>
      </c>
      <c r="CT25" s="105">
        <f t="shared" si="27"/>
        <v>0</v>
      </c>
    </row>
    <row r="26" spans="1:98">
      <c r="A26" s="14"/>
      <c r="B26" s="18" t="s">
        <v>9</v>
      </c>
      <c r="C26" s="113" t="str">
        <f>IF(ผู้ลงทะเบียน!D26=แยกอายุ!W26,"ถูก","ผิด")</f>
        <v>ถูก</v>
      </c>
      <c r="D26" s="113" t="str">
        <f>IF(ผู้ลงทะเบียน!E26=แยกอายุ!X26,"ถูก","ผิด")</f>
        <v>ถูก</v>
      </c>
      <c r="E26" s="113" t="str">
        <f>IF(ผู้ลงทะเบียน!H26=แยกอายุ!Y26,"ถูก","ผิด")</f>
        <v>ถูก</v>
      </c>
      <c r="F26" s="113" t="str">
        <f>IF(ผู้ลงทะเบียน!I26=แยกอายุ!Z26,"ถูก","ผิด")</f>
        <v>ถูก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1">
        <f t="shared" si="24"/>
        <v>0</v>
      </c>
      <c r="X26" s="101">
        <f t="shared" si="24"/>
        <v>0</v>
      </c>
      <c r="Y26" s="101">
        <f t="shared" si="24"/>
        <v>0</v>
      </c>
      <c r="Z26" s="101">
        <f t="shared" si="24"/>
        <v>0</v>
      </c>
      <c r="AA26" s="113" t="str">
        <f>IF(ผู้ลงทะเบียน!L26=แยกอายุ!AU26,"ถูก","ผิด")</f>
        <v>ถูก</v>
      </c>
      <c r="AB26" s="113" t="str">
        <f>IF(ผู้ลงทะเบียน!M26=แยกอายุ!AV26,"ถูก","ผิด")</f>
        <v>ถูก</v>
      </c>
      <c r="AC26" s="113" t="str">
        <f>IF(ผู้ลงทะเบียน!P26=แยกอายุ!AW26,"ถูก","ผิด")</f>
        <v>ถูก</v>
      </c>
      <c r="AD26" s="113" t="str">
        <f>IF(ผู้ลงทะเบียน!Q26=แยกอายุ!AX26,"ถูก","ผิด")</f>
        <v>ถูก</v>
      </c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1">
        <f t="shared" si="25"/>
        <v>0</v>
      </c>
      <c r="AV26" s="111">
        <f t="shared" si="25"/>
        <v>0</v>
      </c>
      <c r="AW26" s="111">
        <f t="shared" si="25"/>
        <v>0</v>
      </c>
      <c r="AX26" s="111">
        <f t="shared" si="25"/>
        <v>0</v>
      </c>
      <c r="AY26" s="113" t="str">
        <f>IF(ผู้ลงทะเบียน!T26=แยกอายุ!BS26,"ถูก","ผิด")</f>
        <v>ถูก</v>
      </c>
      <c r="AZ26" s="113" t="str">
        <f>IF(ผู้ลงทะเบียน!U26=แยกอายุ!BT26,"ถูก","ผิด")</f>
        <v>ถูก</v>
      </c>
      <c r="BA26" s="113" t="str">
        <f>IF(ผู้ลงทะเบียน!X26=แยกอายุ!BU26,"ถูก","ผิด")</f>
        <v>ถูก</v>
      </c>
      <c r="BB26" s="113" t="str">
        <f>IF(ผู้ลงทะเบียน!Y26=แยกอายุ!BV26,"ถูก","ผิด")</f>
        <v>ถูก</v>
      </c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7">
        <f t="shared" si="26"/>
        <v>0</v>
      </c>
      <c r="BT26" s="97">
        <f t="shared" si="26"/>
        <v>0</v>
      </c>
      <c r="BU26" s="97">
        <f t="shared" si="26"/>
        <v>0</v>
      </c>
      <c r="BV26" s="97">
        <f t="shared" si="26"/>
        <v>0</v>
      </c>
      <c r="BW26" s="113" t="str">
        <f>IF(CQ26=ผู้ลงทะเบียน!AB26,"ถูก","ผิด")</f>
        <v>ถูก</v>
      </c>
      <c r="BX26" s="113" t="str">
        <f>IF(CR26=ผู้ลงทะเบียน!AC26,"ถูก","ผิด")</f>
        <v>ถูก</v>
      </c>
      <c r="BY26" s="113" t="str">
        <f>IF(CS26=ผู้ลงทะเบียน!AF26,"ถูก","ผิด")</f>
        <v>ถูก</v>
      </c>
      <c r="BZ26" s="113" t="str">
        <f>IF(CT26=ผู้ลงทะเบียน!AG26,"ถูก","ผิด")</f>
        <v>ถูก</v>
      </c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7">
        <f t="shared" si="27"/>
        <v>0</v>
      </c>
      <c r="CR26" s="107">
        <f t="shared" si="27"/>
        <v>0</v>
      </c>
      <c r="CS26" s="107">
        <f t="shared" si="27"/>
        <v>0</v>
      </c>
      <c r="CT26" s="107">
        <f t="shared" si="27"/>
        <v>0</v>
      </c>
    </row>
    <row r="27" spans="1:98">
      <c r="A27" s="85">
        <v>8</v>
      </c>
      <c r="B27" s="87" t="s">
        <v>55</v>
      </c>
      <c r="C27" s="87"/>
      <c r="D27" s="87"/>
      <c r="E27" s="87"/>
      <c r="F27" s="87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87"/>
      <c r="X27" s="87"/>
      <c r="Y27" s="87"/>
      <c r="Z27" s="87"/>
      <c r="AA27" s="87"/>
      <c r="AB27" s="87"/>
      <c r="AC27" s="87"/>
      <c r="AD27" s="87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87"/>
      <c r="AV27" s="87"/>
      <c r="AW27" s="87"/>
      <c r="AX27" s="87"/>
      <c r="AY27" s="87"/>
      <c r="AZ27" s="87"/>
      <c r="BA27" s="87"/>
      <c r="BB27" s="87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87"/>
      <c r="BT27" s="87"/>
      <c r="BU27" s="87"/>
      <c r="BV27" s="87"/>
      <c r="BW27" s="87"/>
      <c r="BX27" s="87"/>
      <c r="BY27" s="87"/>
      <c r="BZ27" s="87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87"/>
      <c r="CR27" s="87"/>
      <c r="CS27" s="87"/>
      <c r="CT27" s="87"/>
    </row>
    <row r="28" spans="1:98">
      <c r="A28" s="14"/>
      <c r="B28" s="3" t="s">
        <v>8</v>
      </c>
      <c r="C28" s="112" t="str">
        <f>IF(ผู้ลงทะเบียน!D28=แยกอายุ!W28,"ถูก","ผิด")</f>
        <v>ถูก</v>
      </c>
      <c r="D28" s="112" t="str">
        <f>IF(ผู้ลงทะเบียน!E28=แยกอายุ!X28,"ถูก","ผิด")</f>
        <v>ถูก</v>
      </c>
      <c r="E28" s="112" t="str">
        <f>IF(ผู้ลงทะเบียน!H28=แยกอายุ!Y28,"ถูก","ผิด")</f>
        <v>ถูก</v>
      </c>
      <c r="F28" s="112" t="str">
        <f>IF(ผู้ลงทะเบียน!I28=แยกอายุ!Z28,"ถูก","ผิด")</f>
        <v>ถูก</v>
      </c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9">
        <f t="shared" ref="W28:Z29" si="28">G28+K28+O28+S28</f>
        <v>0</v>
      </c>
      <c r="X28" s="99">
        <f t="shared" si="28"/>
        <v>0</v>
      </c>
      <c r="Y28" s="99">
        <f t="shared" si="28"/>
        <v>0</v>
      </c>
      <c r="Z28" s="99">
        <f t="shared" si="28"/>
        <v>0</v>
      </c>
      <c r="AA28" s="112" t="str">
        <f>IF(ผู้ลงทะเบียน!L28=แยกอายุ!AU28,"ถูก","ผิด")</f>
        <v>ถูก</v>
      </c>
      <c r="AB28" s="112" t="str">
        <f>IF(ผู้ลงทะเบียน!M28=แยกอายุ!AV28,"ถูก","ผิด")</f>
        <v>ถูก</v>
      </c>
      <c r="AC28" s="112" t="str">
        <f>IF(ผู้ลงทะเบียน!P28=แยกอายุ!AW28,"ถูก","ผิด")</f>
        <v>ถูก</v>
      </c>
      <c r="AD28" s="112" t="str">
        <f>IF(ผู้ลงทะเบียน!Q28=แยกอายุ!AX28,"ถูก","ผิด")</f>
        <v>ถูก</v>
      </c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9">
        <f t="shared" ref="AU28:AX29" si="29">AE28+AI28+AM28+AQ28</f>
        <v>0</v>
      </c>
      <c r="AV28" s="109">
        <f t="shared" si="29"/>
        <v>0</v>
      </c>
      <c r="AW28" s="109">
        <f t="shared" si="29"/>
        <v>0</v>
      </c>
      <c r="AX28" s="109">
        <f t="shared" si="29"/>
        <v>0</v>
      </c>
      <c r="AY28" s="112" t="str">
        <f>IF(ผู้ลงทะเบียน!T28=แยกอายุ!BS28,"ถูก","ผิด")</f>
        <v>ถูก</v>
      </c>
      <c r="AZ28" s="112" t="str">
        <f>IF(ผู้ลงทะเบียน!U28=แยกอายุ!BT28,"ถูก","ผิด")</f>
        <v>ถูก</v>
      </c>
      <c r="BA28" s="112" t="str">
        <f>IF(ผู้ลงทะเบียน!X28=แยกอายุ!BU28,"ถูก","ผิด")</f>
        <v>ถูก</v>
      </c>
      <c r="BB28" s="112" t="str">
        <f>IF(ผู้ลงทะเบียน!Y28=แยกอายุ!BV28,"ถูก","ผิด")</f>
        <v>ถูก</v>
      </c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5">
        <f t="shared" ref="BS28:BV29" si="30">BC28+BG28+BK28+BO28</f>
        <v>0</v>
      </c>
      <c r="BT28" s="95">
        <f t="shared" si="30"/>
        <v>0</v>
      </c>
      <c r="BU28" s="95">
        <f t="shared" si="30"/>
        <v>0</v>
      </c>
      <c r="BV28" s="95">
        <f t="shared" si="30"/>
        <v>0</v>
      </c>
      <c r="BW28" s="112" t="str">
        <f>IF(CQ28=ผู้ลงทะเบียน!AB28,"ถูก","ผิด")</f>
        <v>ถูก</v>
      </c>
      <c r="BX28" s="112" t="str">
        <f>IF(CR28=ผู้ลงทะเบียน!AC28,"ถูก","ผิด")</f>
        <v>ถูก</v>
      </c>
      <c r="BY28" s="112" t="str">
        <f>IF(CS28=ผู้ลงทะเบียน!AF28,"ถูก","ผิด")</f>
        <v>ถูก</v>
      </c>
      <c r="BZ28" s="112" t="str">
        <f>IF(CT28=ผู้ลงทะเบียน!AG28,"ถูก","ผิด")</f>
        <v>ถูก</v>
      </c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5">
        <f t="shared" ref="CQ28:CT29" si="31">CA28+CE28+CI28+CM28</f>
        <v>0</v>
      </c>
      <c r="CR28" s="105">
        <f t="shared" si="31"/>
        <v>0</v>
      </c>
      <c r="CS28" s="105">
        <f t="shared" si="31"/>
        <v>0</v>
      </c>
      <c r="CT28" s="105">
        <f t="shared" si="31"/>
        <v>0</v>
      </c>
    </row>
    <row r="29" spans="1:98">
      <c r="A29" s="16"/>
      <c r="B29" s="18" t="s">
        <v>9</v>
      </c>
      <c r="C29" s="113" t="str">
        <f>IF(ผู้ลงทะเบียน!D29=แยกอายุ!W29,"ถูก","ผิด")</f>
        <v>ถูก</v>
      </c>
      <c r="D29" s="113" t="str">
        <f>IF(ผู้ลงทะเบียน!E29=แยกอายุ!X29,"ถูก","ผิด")</f>
        <v>ถูก</v>
      </c>
      <c r="E29" s="113" t="str">
        <f>IF(ผู้ลงทะเบียน!H29=แยกอายุ!Y29,"ถูก","ผิด")</f>
        <v>ถูก</v>
      </c>
      <c r="F29" s="113" t="str">
        <f>IF(ผู้ลงทะเบียน!I29=แยกอายุ!Z29,"ถูก","ผิด")</f>
        <v>ถูก</v>
      </c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1">
        <f t="shared" si="28"/>
        <v>0</v>
      </c>
      <c r="X29" s="101">
        <f t="shared" si="28"/>
        <v>0</v>
      </c>
      <c r="Y29" s="101">
        <f t="shared" si="28"/>
        <v>0</v>
      </c>
      <c r="Z29" s="101">
        <f t="shared" si="28"/>
        <v>0</v>
      </c>
      <c r="AA29" s="113" t="str">
        <f>IF(ผู้ลงทะเบียน!L29=แยกอายุ!AU29,"ถูก","ผิด")</f>
        <v>ถูก</v>
      </c>
      <c r="AB29" s="113" t="str">
        <f>IF(ผู้ลงทะเบียน!M29=แยกอายุ!AV29,"ถูก","ผิด")</f>
        <v>ถูก</v>
      </c>
      <c r="AC29" s="113" t="str">
        <f>IF(ผู้ลงทะเบียน!P29=แยกอายุ!AW29,"ถูก","ผิด")</f>
        <v>ถูก</v>
      </c>
      <c r="AD29" s="113" t="str">
        <f>IF(ผู้ลงทะเบียน!Q29=แยกอายุ!AX29,"ถูก","ผิด")</f>
        <v>ถูก</v>
      </c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1">
        <f t="shared" si="29"/>
        <v>0</v>
      </c>
      <c r="AV29" s="111">
        <f t="shared" si="29"/>
        <v>0</v>
      </c>
      <c r="AW29" s="111">
        <f t="shared" si="29"/>
        <v>0</v>
      </c>
      <c r="AX29" s="111">
        <f t="shared" si="29"/>
        <v>0</v>
      </c>
      <c r="AY29" s="113" t="str">
        <f>IF(ผู้ลงทะเบียน!T29=แยกอายุ!BS29,"ถูก","ผิด")</f>
        <v>ถูก</v>
      </c>
      <c r="AZ29" s="113" t="str">
        <f>IF(ผู้ลงทะเบียน!U29=แยกอายุ!BT29,"ถูก","ผิด")</f>
        <v>ถูก</v>
      </c>
      <c r="BA29" s="113" t="str">
        <f>IF(ผู้ลงทะเบียน!X29=แยกอายุ!BU29,"ถูก","ผิด")</f>
        <v>ถูก</v>
      </c>
      <c r="BB29" s="113" t="str">
        <f>IF(ผู้ลงทะเบียน!Y29=แยกอายุ!BV29,"ถูก","ผิด")</f>
        <v>ถูก</v>
      </c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7">
        <f t="shared" si="30"/>
        <v>0</v>
      </c>
      <c r="BT29" s="97">
        <f t="shared" si="30"/>
        <v>0</v>
      </c>
      <c r="BU29" s="97">
        <f t="shared" si="30"/>
        <v>0</v>
      </c>
      <c r="BV29" s="97">
        <f t="shared" si="30"/>
        <v>0</v>
      </c>
      <c r="BW29" s="113" t="str">
        <f>IF(CQ29=ผู้ลงทะเบียน!AB29,"ถูก","ผิด")</f>
        <v>ถูก</v>
      </c>
      <c r="BX29" s="113" t="str">
        <f>IF(CR29=ผู้ลงทะเบียน!AC29,"ถูก","ผิด")</f>
        <v>ถูก</v>
      </c>
      <c r="BY29" s="113" t="str">
        <f>IF(CS29=ผู้ลงทะเบียน!AF29,"ถูก","ผิด")</f>
        <v>ถูก</v>
      </c>
      <c r="BZ29" s="113" t="str">
        <f>IF(CT29=ผู้ลงทะเบียน!AG29,"ถูก","ผิด")</f>
        <v>ถูก</v>
      </c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7">
        <f t="shared" si="31"/>
        <v>0</v>
      </c>
      <c r="CR29" s="107">
        <f t="shared" si="31"/>
        <v>0</v>
      </c>
      <c r="CS29" s="107">
        <f t="shared" si="31"/>
        <v>0</v>
      </c>
      <c r="CT29" s="107">
        <f t="shared" si="31"/>
        <v>0</v>
      </c>
    </row>
    <row r="30" spans="1:98">
      <c r="A30" s="85">
        <v>9</v>
      </c>
      <c r="B30" s="87" t="s">
        <v>56</v>
      </c>
      <c r="C30" s="87"/>
      <c r="D30" s="87"/>
      <c r="E30" s="87"/>
      <c r="F30" s="87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87"/>
      <c r="X30" s="87"/>
      <c r="Y30" s="87"/>
      <c r="Z30" s="87"/>
      <c r="AA30" s="87"/>
      <c r="AB30" s="87"/>
      <c r="AC30" s="87"/>
      <c r="AD30" s="87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87"/>
      <c r="AV30" s="87"/>
      <c r="AW30" s="87"/>
      <c r="AX30" s="87"/>
      <c r="AY30" s="87"/>
      <c r="AZ30" s="87"/>
      <c r="BA30" s="87"/>
      <c r="BB30" s="87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87"/>
      <c r="BT30" s="87"/>
      <c r="BU30" s="87"/>
      <c r="BV30" s="87"/>
      <c r="BW30" s="87"/>
      <c r="BX30" s="87"/>
      <c r="BY30" s="87"/>
      <c r="BZ30" s="87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87"/>
      <c r="CR30" s="87"/>
      <c r="CS30" s="87"/>
      <c r="CT30" s="87"/>
    </row>
    <row r="31" spans="1:98">
      <c r="A31" s="14"/>
      <c r="B31" s="3" t="s">
        <v>8</v>
      </c>
      <c r="C31" s="112" t="str">
        <f>IF(ผู้ลงทะเบียน!D31=แยกอายุ!W31,"ถูก","ผิด")</f>
        <v>ถูก</v>
      </c>
      <c r="D31" s="112" t="str">
        <f>IF(ผู้ลงทะเบียน!E31=แยกอายุ!X31,"ถูก","ผิด")</f>
        <v>ถูก</v>
      </c>
      <c r="E31" s="112" t="str">
        <f>IF(ผู้ลงทะเบียน!H31=แยกอายุ!Y31,"ถูก","ผิด")</f>
        <v>ถูก</v>
      </c>
      <c r="F31" s="112" t="str">
        <f>IF(ผู้ลงทะเบียน!I31=แยกอายุ!Z31,"ถูก","ผิด")</f>
        <v>ถูก</v>
      </c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9">
        <f t="shared" ref="W31:Z32" si="32">G31+K31+O31+S31</f>
        <v>0</v>
      </c>
      <c r="X31" s="99">
        <f t="shared" si="32"/>
        <v>0</v>
      </c>
      <c r="Y31" s="99">
        <f t="shared" si="32"/>
        <v>0</v>
      </c>
      <c r="Z31" s="99">
        <f t="shared" si="32"/>
        <v>0</v>
      </c>
      <c r="AA31" s="112" t="str">
        <f>IF(ผู้ลงทะเบียน!L31=แยกอายุ!AU31,"ถูก","ผิด")</f>
        <v>ถูก</v>
      </c>
      <c r="AB31" s="112" t="str">
        <f>IF(ผู้ลงทะเบียน!M31=แยกอายุ!AV31,"ถูก","ผิด")</f>
        <v>ถูก</v>
      </c>
      <c r="AC31" s="112" t="str">
        <f>IF(ผู้ลงทะเบียน!P31=แยกอายุ!AW31,"ถูก","ผิด")</f>
        <v>ถูก</v>
      </c>
      <c r="AD31" s="112" t="str">
        <f>IF(ผู้ลงทะเบียน!Q31=แยกอายุ!AX31,"ถูก","ผิด")</f>
        <v>ถูก</v>
      </c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9">
        <f t="shared" ref="AU31:AX32" si="33">AE31+AI31+AM31+AQ31</f>
        <v>0</v>
      </c>
      <c r="AV31" s="109">
        <f t="shared" si="33"/>
        <v>0</v>
      </c>
      <c r="AW31" s="109">
        <f t="shared" si="33"/>
        <v>0</v>
      </c>
      <c r="AX31" s="109">
        <f t="shared" si="33"/>
        <v>0</v>
      </c>
      <c r="AY31" s="112" t="str">
        <f>IF(ผู้ลงทะเบียน!T31=แยกอายุ!BS31,"ถูก","ผิด")</f>
        <v>ถูก</v>
      </c>
      <c r="AZ31" s="112" t="str">
        <f>IF(ผู้ลงทะเบียน!U31=แยกอายุ!BT31,"ถูก","ผิด")</f>
        <v>ถูก</v>
      </c>
      <c r="BA31" s="112" t="str">
        <f>IF(ผู้ลงทะเบียน!X31=แยกอายุ!BU31,"ถูก","ผิด")</f>
        <v>ถูก</v>
      </c>
      <c r="BB31" s="112" t="str">
        <f>IF(ผู้ลงทะเบียน!Y31=แยกอายุ!BV31,"ถูก","ผิด")</f>
        <v>ถูก</v>
      </c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5">
        <f t="shared" ref="BS31:BV32" si="34">BC31+BG31+BK31+BO31</f>
        <v>0</v>
      </c>
      <c r="BT31" s="95">
        <f t="shared" si="34"/>
        <v>0</v>
      </c>
      <c r="BU31" s="95">
        <f t="shared" si="34"/>
        <v>0</v>
      </c>
      <c r="BV31" s="95">
        <f t="shared" si="34"/>
        <v>0</v>
      </c>
      <c r="BW31" s="112" t="str">
        <f>IF(CQ31=ผู้ลงทะเบียน!AB31,"ถูก","ผิด")</f>
        <v>ถูก</v>
      </c>
      <c r="BX31" s="112" t="str">
        <f>IF(CR31=ผู้ลงทะเบียน!AC31,"ถูก","ผิด")</f>
        <v>ถูก</v>
      </c>
      <c r="BY31" s="112" t="str">
        <f>IF(CS31=ผู้ลงทะเบียน!AF31,"ถูก","ผิด")</f>
        <v>ถูก</v>
      </c>
      <c r="BZ31" s="112" t="str">
        <f>IF(CT31=ผู้ลงทะเบียน!AG31,"ถูก","ผิด")</f>
        <v>ถูก</v>
      </c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5">
        <f t="shared" ref="CQ31:CT32" si="35">CA31+CE31+CI31+CM31</f>
        <v>0</v>
      </c>
      <c r="CR31" s="105">
        <f t="shared" si="35"/>
        <v>0</v>
      </c>
      <c r="CS31" s="105">
        <f t="shared" si="35"/>
        <v>0</v>
      </c>
      <c r="CT31" s="105">
        <f t="shared" si="35"/>
        <v>0</v>
      </c>
    </row>
    <row r="32" spans="1:98">
      <c r="A32" s="16"/>
      <c r="B32" s="18" t="s">
        <v>9</v>
      </c>
      <c r="C32" s="113" t="str">
        <f>IF(ผู้ลงทะเบียน!D32=แยกอายุ!W32,"ถูก","ผิด")</f>
        <v>ถูก</v>
      </c>
      <c r="D32" s="113" t="str">
        <f>IF(ผู้ลงทะเบียน!E32=แยกอายุ!X32,"ถูก","ผิด")</f>
        <v>ถูก</v>
      </c>
      <c r="E32" s="113" t="str">
        <f>IF(ผู้ลงทะเบียน!H32=แยกอายุ!Y32,"ถูก","ผิด")</f>
        <v>ถูก</v>
      </c>
      <c r="F32" s="113" t="str">
        <f>IF(ผู้ลงทะเบียน!I32=แยกอายุ!Z32,"ถูก","ผิด")</f>
        <v>ถูก</v>
      </c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1">
        <f t="shared" si="32"/>
        <v>0</v>
      </c>
      <c r="X32" s="101">
        <f t="shared" si="32"/>
        <v>0</v>
      </c>
      <c r="Y32" s="101">
        <f t="shared" si="32"/>
        <v>0</v>
      </c>
      <c r="Z32" s="101">
        <f t="shared" si="32"/>
        <v>0</v>
      </c>
      <c r="AA32" s="113" t="str">
        <f>IF(ผู้ลงทะเบียน!L32=แยกอายุ!AU32,"ถูก","ผิด")</f>
        <v>ถูก</v>
      </c>
      <c r="AB32" s="113" t="str">
        <f>IF(ผู้ลงทะเบียน!M32=แยกอายุ!AV32,"ถูก","ผิด")</f>
        <v>ถูก</v>
      </c>
      <c r="AC32" s="113" t="str">
        <f>IF(ผู้ลงทะเบียน!P32=แยกอายุ!AW32,"ถูก","ผิด")</f>
        <v>ถูก</v>
      </c>
      <c r="AD32" s="113" t="str">
        <f>IF(ผู้ลงทะเบียน!Q32=แยกอายุ!AX32,"ถูก","ผิด")</f>
        <v>ถูก</v>
      </c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1">
        <f t="shared" si="33"/>
        <v>0</v>
      </c>
      <c r="AV32" s="111">
        <f t="shared" si="33"/>
        <v>0</v>
      </c>
      <c r="AW32" s="111">
        <f t="shared" si="33"/>
        <v>0</v>
      </c>
      <c r="AX32" s="111">
        <f t="shared" si="33"/>
        <v>0</v>
      </c>
      <c r="AY32" s="113" t="str">
        <f>IF(ผู้ลงทะเบียน!T32=แยกอายุ!BS32,"ถูก","ผิด")</f>
        <v>ถูก</v>
      </c>
      <c r="AZ32" s="113" t="str">
        <f>IF(ผู้ลงทะเบียน!U32=แยกอายุ!BT32,"ถูก","ผิด")</f>
        <v>ถูก</v>
      </c>
      <c r="BA32" s="113" t="str">
        <f>IF(ผู้ลงทะเบียน!X32=แยกอายุ!BU32,"ถูก","ผิด")</f>
        <v>ถูก</v>
      </c>
      <c r="BB32" s="113" t="str">
        <f>IF(ผู้ลงทะเบียน!Y32=แยกอายุ!BV32,"ถูก","ผิด")</f>
        <v>ถูก</v>
      </c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7">
        <f t="shared" si="34"/>
        <v>0</v>
      </c>
      <c r="BT32" s="97">
        <f t="shared" si="34"/>
        <v>0</v>
      </c>
      <c r="BU32" s="97">
        <f t="shared" si="34"/>
        <v>0</v>
      </c>
      <c r="BV32" s="97">
        <f t="shared" si="34"/>
        <v>0</v>
      </c>
      <c r="BW32" s="113" t="str">
        <f>IF(CQ32=ผู้ลงทะเบียน!AB32,"ถูก","ผิด")</f>
        <v>ถูก</v>
      </c>
      <c r="BX32" s="113" t="str">
        <f>IF(CR32=ผู้ลงทะเบียน!AC32,"ถูก","ผิด")</f>
        <v>ถูก</v>
      </c>
      <c r="BY32" s="113" t="str">
        <f>IF(CS32=ผู้ลงทะเบียน!AF32,"ถูก","ผิด")</f>
        <v>ถูก</v>
      </c>
      <c r="BZ32" s="113" t="str">
        <f>IF(CT32=ผู้ลงทะเบียน!AG32,"ถูก","ผิด")</f>
        <v>ถูก</v>
      </c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7">
        <f t="shared" si="35"/>
        <v>0</v>
      </c>
      <c r="CR32" s="107">
        <f t="shared" si="35"/>
        <v>0</v>
      </c>
      <c r="CS32" s="107">
        <f t="shared" si="35"/>
        <v>0</v>
      </c>
      <c r="CT32" s="107">
        <f t="shared" si="35"/>
        <v>0</v>
      </c>
    </row>
    <row r="33" spans="1:98">
      <c r="A33" s="85">
        <v>10</v>
      </c>
      <c r="B33" s="87" t="s">
        <v>10</v>
      </c>
      <c r="C33" s="87"/>
      <c r="D33" s="87"/>
      <c r="E33" s="87"/>
      <c r="F33" s="87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87"/>
      <c r="X33" s="87"/>
      <c r="Y33" s="87"/>
      <c r="Z33" s="87"/>
      <c r="AA33" s="87"/>
      <c r="AB33" s="87"/>
      <c r="AC33" s="87"/>
      <c r="AD33" s="87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87"/>
      <c r="AV33" s="87"/>
      <c r="AW33" s="87"/>
      <c r="AX33" s="87"/>
      <c r="AY33" s="87"/>
      <c r="AZ33" s="87"/>
      <c r="BA33" s="87"/>
      <c r="BB33" s="87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87"/>
      <c r="BT33" s="87"/>
      <c r="BU33" s="87"/>
      <c r="BV33" s="87"/>
      <c r="BW33" s="87"/>
      <c r="BX33" s="87"/>
      <c r="BY33" s="87"/>
      <c r="BZ33" s="87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87"/>
      <c r="CR33" s="87"/>
      <c r="CS33" s="87"/>
      <c r="CT33" s="87"/>
    </row>
    <row r="34" spans="1:98">
      <c r="A34" s="14"/>
      <c r="B34" s="3" t="s">
        <v>8</v>
      </c>
      <c r="C34" s="112" t="str">
        <f>IF(ผู้ลงทะเบียน!D34=แยกอายุ!W34,"ถูก","ผิด")</f>
        <v>ถูก</v>
      </c>
      <c r="D34" s="112" t="str">
        <f>IF(ผู้ลงทะเบียน!E34=แยกอายุ!X34,"ถูก","ผิด")</f>
        <v>ถูก</v>
      </c>
      <c r="E34" s="112" t="str">
        <f>IF(ผู้ลงทะเบียน!H34=แยกอายุ!Y34,"ถูก","ผิด")</f>
        <v>ถูก</v>
      </c>
      <c r="F34" s="112" t="str">
        <f>IF(ผู้ลงทะเบียน!I34=แยกอายุ!Z34,"ถูก","ผิด")</f>
        <v>ถูก</v>
      </c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9">
        <f t="shared" ref="W34:Z35" si="36">G34+K34+O34+S34</f>
        <v>0</v>
      </c>
      <c r="X34" s="99">
        <f t="shared" si="36"/>
        <v>0</v>
      </c>
      <c r="Y34" s="99">
        <f t="shared" si="36"/>
        <v>0</v>
      </c>
      <c r="Z34" s="99">
        <f t="shared" si="36"/>
        <v>0</v>
      </c>
      <c r="AA34" s="112" t="str">
        <f>IF(ผู้ลงทะเบียน!L34=แยกอายุ!AU34,"ถูก","ผิด")</f>
        <v>ถูก</v>
      </c>
      <c r="AB34" s="112" t="str">
        <f>IF(ผู้ลงทะเบียน!M34=แยกอายุ!AV34,"ถูก","ผิด")</f>
        <v>ถูก</v>
      </c>
      <c r="AC34" s="112" t="str">
        <f>IF(ผู้ลงทะเบียน!P34=แยกอายุ!AW34,"ถูก","ผิด")</f>
        <v>ถูก</v>
      </c>
      <c r="AD34" s="112" t="str">
        <f>IF(ผู้ลงทะเบียน!Q34=แยกอายุ!AX34,"ถูก","ผิด")</f>
        <v>ถูก</v>
      </c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9">
        <f t="shared" ref="AU34:AX35" si="37">AE34+AI34+AM34+AQ34</f>
        <v>0</v>
      </c>
      <c r="AV34" s="109">
        <f t="shared" si="37"/>
        <v>0</v>
      </c>
      <c r="AW34" s="109">
        <f t="shared" si="37"/>
        <v>0</v>
      </c>
      <c r="AX34" s="109">
        <f t="shared" si="37"/>
        <v>0</v>
      </c>
      <c r="AY34" s="112" t="str">
        <f>IF(ผู้ลงทะเบียน!T34=แยกอายุ!BS34,"ถูก","ผิด")</f>
        <v>ถูก</v>
      </c>
      <c r="AZ34" s="112" t="str">
        <f>IF(ผู้ลงทะเบียน!U34=แยกอายุ!BT34,"ถูก","ผิด")</f>
        <v>ถูก</v>
      </c>
      <c r="BA34" s="112" t="str">
        <f>IF(ผู้ลงทะเบียน!X34=แยกอายุ!BU34,"ถูก","ผิด")</f>
        <v>ถูก</v>
      </c>
      <c r="BB34" s="112" t="str">
        <f>IF(ผู้ลงทะเบียน!Y34=แยกอายุ!BV34,"ถูก","ผิด")</f>
        <v>ถูก</v>
      </c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5">
        <f t="shared" ref="BS34:BV35" si="38">BC34+BG34+BK34+BO34</f>
        <v>0</v>
      </c>
      <c r="BT34" s="95">
        <f t="shared" si="38"/>
        <v>0</v>
      </c>
      <c r="BU34" s="95">
        <f t="shared" si="38"/>
        <v>0</v>
      </c>
      <c r="BV34" s="95">
        <f t="shared" si="38"/>
        <v>0</v>
      </c>
      <c r="BW34" s="112" t="str">
        <f>IF(CQ34=ผู้ลงทะเบียน!AB34,"ถูก","ผิด")</f>
        <v>ถูก</v>
      </c>
      <c r="BX34" s="112" t="str">
        <f>IF(CR34=ผู้ลงทะเบียน!AC34,"ถูก","ผิด")</f>
        <v>ถูก</v>
      </c>
      <c r="BY34" s="112" t="str">
        <f>IF(CS34=ผู้ลงทะเบียน!AF34,"ถูก","ผิด")</f>
        <v>ถูก</v>
      </c>
      <c r="BZ34" s="112" t="str">
        <f>IF(CT34=ผู้ลงทะเบียน!AG34,"ถูก","ผิด")</f>
        <v>ถูก</v>
      </c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5">
        <f t="shared" ref="CQ34:CT35" si="39">CA34+CE34+CI34+CM34</f>
        <v>0</v>
      </c>
      <c r="CR34" s="105">
        <f t="shared" si="39"/>
        <v>0</v>
      </c>
      <c r="CS34" s="105">
        <f t="shared" si="39"/>
        <v>0</v>
      </c>
      <c r="CT34" s="105">
        <f t="shared" si="39"/>
        <v>0</v>
      </c>
    </row>
    <row r="35" spans="1:98">
      <c r="A35" s="16"/>
      <c r="B35" s="18" t="s">
        <v>9</v>
      </c>
      <c r="C35" s="113" t="str">
        <f>IF(ผู้ลงทะเบียน!D35=แยกอายุ!W35,"ถูก","ผิด")</f>
        <v>ถูก</v>
      </c>
      <c r="D35" s="113" t="str">
        <f>IF(ผู้ลงทะเบียน!E35=แยกอายุ!X35,"ถูก","ผิด")</f>
        <v>ถูก</v>
      </c>
      <c r="E35" s="113" t="str">
        <f>IF(ผู้ลงทะเบียน!H35=แยกอายุ!Y35,"ถูก","ผิด")</f>
        <v>ถูก</v>
      </c>
      <c r="F35" s="113" t="str">
        <f>IF(ผู้ลงทะเบียน!I35=แยกอายุ!Z35,"ถูก","ผิด")</f>
        <v>ถูก</v>
      </c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1">
        <f t="shared" si="36"/>
        <v>0</v>
      </c>
      <c r="X35" s="101">
        <f t="shared" si="36"/>
        <v>0</v>
      </c>
      <c r="Y35" s="101">
        <f t="shared" si="36"/>
        <v>0</v>
      </c>
      <c r="Z35" s="101">
        <f t="shared" si="36"/>
        <v>0</v>
      </c>
      <c r="AA35" s="113" t="str">
        <f>IF(ผู้ลงทะเบียน!L35=แยกอายุ!AU35,"ถูก","ผิด")</f>
        <v>ถูก</v>
      </c>
      <c r="AB35" s="113" t="str">
        <f>IF(ผู้ลงทะเบียน!M35=แยกอายุ!AV35,"ถูก","ผิด")</f>
        <v>ถูก</v>
      </c>
      <c r="AC35" s="113" t="str">
        <f>IF(ผู้ลงทะเบียน!P35=แยกอายุ!AW35,"ถูก","ผิด")</f>
        <v>ถูก</v>
      </c>
      <c r="AD35" s="113" t="str">
        <f>IF(ผู้ลงทะเบียน!Q35=แยกอายุ!AX35,"ถูก","ผิด")</f>
        <v>ถูก</v>
      </c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1">
        <f t="shared" si="37"/>
        <v>0</v>
      </c>
      <c r="AV35" s="111">
        <f t="shared" si="37"/>
        <v>0</v>
      </c>
      <c r="AW35" s="111">
        <f t="shared" si="37"/>
        <v>0</v>
      </c>
      <c r="AX35" s="111">
        <f t="shared" si="37"/>
        <v>0</v>
      </c>
      <c r="AY35" s="113" t="str">
        <f>IF(ผู้ลงทะเบียน!T35=แยกอายุ!BS35,"ถูก","ผิด")</f>
        <v>ถูก</v>
      </c>
      <c r="AZ35" s="113" t="str">
        <f>IF(ผู้ลงทะเบียน!U35=แยกอายุ!BT35,"ถูก","ผิด")</f>
        <v>ถูก</v>
      </c>
      <c r="BA35" s="113" t="str">
        <f>IF(ผู้ลงทะเบียน!X35=แยกอายุ!BU35,"ถูก","ผิด")</f>
        <v>ถูก</v>
      </c>
      <c r="BB35" s="113" t="str">
        <f>IF(ผู้ลงทะเบียน!Y35=แยกอายุ!BV35,"ถูก","ผิด")</f>
        <v>ถูก</v>
      </c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7">
        <f t="shared" si="38"/>
        <v>0</v>
      </c>
      <c r="BT35" s="97">
        <f t="shared" si="38"/>
        <v>0</v>
      </c>
      <c r="BU35" s="97">
        <f t="shared" si="38"/>
        <v>0</v>
      </c>
      <c r="BV35" s="97">
        <f t="shared" si="38"/>
        <v>0</v>
      </c>
      <c r="BW35" s="113" t="str">
        <f>IF(CQ35=ผู้ลงทะเบียน!AB35,"ถูก","ผิด")</f>
        <v>ถูก</v>
      </c>
      <c r="BX35" s="113" t="str">
        <f>IF(CR35=ผู้ลงทะเบียน!AC35,"ถูก","ผิด")</f>
        <v>ถูก</v>
      </c>
      <c r="BY35" s="113" t="str">
        <f>IF(CS35=ผู้ลงทะเบียน!AF35,"ถูก","ผิด")</f>
        <v>ถูก</v>
      </c>
      <c r="BZ35" s="113" t="str">
        <f>IF(CT35=ผู้ลงทะเบียน!AG35,"ถูก","ผิด")</f>
        <v>ถูก</v>
      </c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7">
        <f t="shared" si="39"/>
        <v>0</v>
      </c>
      <c r="CR35" s="107">
        <f t="shared" si="39"/>
        <v>0</v>
      </c>
      <c r="CS35" s="107">
        <f t="shared" si="39"/>
        <v>0</v>
      </c>
      <c r="CT35" s="107">
        <f t="shared" si="39"/>
        <v>0</v>
      </c>
    </row>
    <row r="36" spans="1:98">
      <c r="A36" s="85">
        <v>11</v>
      </c>
      <c r="B36" s="87" t="s">
        <v>57</v>
      </c>
      <c r="C36" s="87"/>
      <c r="D36" s="87"/>
      <c r="E36" s="87"/>
      <c r="F36" s="87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87"/>
      <c r="X36" s="87"/>
      <c r="Y36" s="87"/>
      <c r="Z36" s="87"/>
      <c r="AA36" s="87"/>
      <c r="AB36" s="87"/>
      <c r="AC36" s="87"/>
      <c r="AD36" s="87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87"/>
      <c r="AV36" s="87"/>
      <c r="AW36" s="87"/>
      <c r="AX36" s="87"/>
      <c r="AY36" s="87"/>
      <c r="AZ36" s="87"/>
      <c r="BA36" s="87"/>
      <c r="BB36" s="87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87"/>
      <c r="BT36" s="87"/>
      <c r="BU36" s="87"/>
      <c r="BV36" s="87"/>
      <c r="BW36" s="87"/>
      <c r="BX36" s="87"/>
      <c r="BY36" s="87"/>
      <c r="BZ36" s="87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87"/>
      <c r="CR36" s="87"/>
      <c r="CS36" s="87"/>
      <c r="CT36" s="87"/>
    </row>
    <row r="37" spans="1:98">
      <c r="A37" s="14"/>
      <c r="B37" s="3" t="s">
        <v>8</v>
      </c>
      <c r="C37" s="112" t="str">
        <f>IF(ผู้ลงทะเบียน!D37=แยกอายุ!W37,"ถูก","ผิด")</f>
        <v>ถูก</v>
      </c>
      <c r="D37" s="112" t="str">
        <f>IF(ผู้ลงทะเบียน!E37=แยกอายุ!X37,"ถูก","ผิด")</f>
        <v>ถูก</v>
      </c>
      <c r="E37" s="112" t="str">
        <f>IF(ผู้ลงทะเบียน!H37=แยกอายุ!Y37,"ถูก","ผิด")</f>
        <v>ถูก</v>
      </c>
      <c r="F37" s="112" t="str">
        <f>IF(ผู้ลงทะเบียน!I37=แยกอายุ!Z37,"ถูก","ผิด")</f>
        <v>ถูก</v>
      </c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9">
        <f t="shared" ref="W37:Z38" si="40">G37+K37+O37+S37</f>
        <v>0</v>
      </c>
      <c r="X37" s="99">
        <f t="shared" si="40"/>
        <v>0</v>
      </c>
      <c r="Y37" s="99">
        <f t="shared" si="40"/>
        <v>0</v>
      </c>
      <c r="Z37" s="99">
        <f t="shared" si="40"/>
        <v>0</v>
      </c>
      <c r="AA37" s="112" t="str">
        <f>IF(ผู้ลงทะเบียน!L37=แยกอายุ!AU37,"ถูก","ผิด")</f>
        <v>ถูก</v>
      </c>
      <c r="AB37" s="112" t="str">
        <f>IF(ผู้ลงทะเบียน!M37=แยกอายุ!AV37,"ถูก","ผิด")</f>
        <v>ถูก</v>
      </c>
      <c r="AC37" s="112" t="str">
        <f>IF(ผู้ลงทะเบียน!P37=แยกอายุ!AW37,"ถูก","ผิด")</f>
        <v>ถูก</v>
      </c>
      <c r="AD37" s="112" t="str">
        <f>IF(ผู้ลงทะเบียน!Q37=แยกอายุ!AX37,"ถูก","ผิด")</f>
        <v>ถูก</v>
      </c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9">
        <f t="shared" ref="AU37:AX38" si="41">AE37+AI37+AM37+AQ37</f>
        <v>0</v>
      </c>
      <c r="AV37" s="109">
        <f t="shared" si="41"/>
        <v>0</v>
      </c>
      <c r="AW37" s="109">
        <f t="shared" si="41"/>
        <v>0</v>
      </c>
      <c r="AX37" s="109">
        <f t="shared" si="41"/>
        <v>0</v>
      </c>
      <c r="AY37" s="112" t="str">
        <f>IF(ผู้ลงทะเบียน!T37=แยกอายุ!BS37,"ถูก","ผิด")</f>
        <v>ถูก</v>
      </c>
      <c r="AZ37" s="112" t="str">
        <f>IF(ผู้ลงทะเบียน!U37=แยกอายุ!BT37,"ถูก","ผิด")</f>
        <v>ถูก</v>
      </c>
      <c r="BA37" s="112" t="str">
        <f>IF(ผู้ลงทะเบียน!X37=แยกอายุ!BU37,"ถูก","ผิด")</f>
        <v>ถูก</v>
      </c>
      <c r="BB37" s="112" t="str">
        <f>IF(ผู้ลงทะเบียน!Y37=แยกอายุ!BV37,"ถูก","ผิด")</f>
        <v>ถูก</v>
      </c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5">
        <f t="shared" ref="BS37:BV38" si="42">BC37+BG37+BK37+BO37</f>
        <v>0</v>
      </c>
      <c r="BT37" s="95">
        <f t="shared" si="42"/>
        <v>0</v>
      </c>
      <c r="BU37" s="95">
        <f t="shared" si="42"/>
        <v>0</v>
      </c>
      <c r="BV37" s="95">
        <f t="shared" si="42"/>
        <v>0</v>
      </c>
      <c r="BW37" s="112" t="str">
        <f>IF(CQ37=ผู้ลงทะเบียน!AB37,"ถูก","ผิด")</f>
        <v>ถูก</v>
      </c>
      <c r="BX37" s="112" t="str">
        <f>IF(CR37=ผู้ลงทะเบียน!AC37,"ถูก","ผิด")</f>
        <v>ถูก</v>
      </c>
      <c r="BY37" s="112" t="str">
        <f>IF(CS37=ผู้ลงทะเบียน!AF37,"ถูก","ผิด")</f>
        <v>ถูก</v>
      </c>
      <c r="BZ37" s="112" t="str">
        <f>IF(CT37=ผู้ลงทะเบียน!AG37,"ถูก","ผิด")</f>
        <v>ถูก</v>
      </c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5">
        <f t="shared" ref="CQ37:CT38" si="43">CA37+CE37+CI37+CM37</f>
        <v>0</v>
      </c>
      <c r="CR37" s="105">
        <f t="shared" si="43"/>
        <v>0</v>
      </c>
      <c r="CS37" s="105">
        <f t="shared" si="43"/>
        <v>0</v>
      </c>
      <c r="CT37" s="105">
        <f t="shared" si="43"/>
        <v>0</v>
      </c>
    </row>
    <row r="38" spans="1:98">
      <c r="A38" s="16"/>
      <c r="B38" s="18" t="s">
        <v>9</v>
      </c>
      <c r="C38" s="113" t="str">
        <f>IF(ผู้ลงทะเบียน!D38=แยกอายุ!W38,"ถูก","ผิด")</f>
        <v>ถูก</v>
      </c>
      <c r="D38" s="113" t="str">
        <f>IF(ผู้ลงทะเบียน!E38=แยกอายุ!X38,"ถูก","ผิด")</f>
        <v>ถูก</v>
      </c>
      <c r="E38" s="113" t="str">
        <f>IF(ผู้ลงทะเบียน!H38=แยกอายุ!Y38,"ถูก","ผิด")</f>
        <v>ถูก</v>
      </c>
      <c r="F38" s="113" t="str">
        <f>IF(ผู้ลงทะเบียน!I38=แยกอายุ!Z38,"ถูก","ผิด")</f>
        <v>ถูก</v>
      </c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1">
        <f t="shared" si="40"/>
        <v>0</v>
      </c>
      <c r="X38" s="101">
        <f t="shared" si="40"/>
        <v>0</v>
      </c>
      <c r="Y38" s="101">
        <f t="shared" si="40"/>
        <v>0</v>
      </c>
      <c r="Z38" s="101">
        <f t="shared" si="40"/>
        <v>0</v>
      </c>
      <c r="AA38" s="113" t="str">
        <f>IF(ผู้ลงทะเบียน!L38=แยกอายุ!AU38,"ถูก","ผิด")</f>
        <v>ถูก</v>
      </c>
      <c r="AB38" s="113" t="str">
        <f>IF(ผู้ลงทะเบียน!M38=แยกอายุ!AV38,"ถูก","ผิด")</f>
        <v>ถูก</v>
      </c>
      <c r="AC38" s="113" t="str">
        <f>IF(ผู้ลงทะเบียน!P38=แยกอายุ!AW38,"ถูก","ผิด")</f>
        <v>ถูก</v>
      </c>
      <c r="AD38" s="113" t="str">
        <f>IF(ผู้ลงทะเบียน!Q38=แยกอายุ!AX38,"ถูก","ผิด")</f>
        <v>ถูก</v>
      </c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1">
        <f t="shared" si="41"/>
        <v>0</v>
      </c>
      <c r="AV38" s="111">
        <f t="shared" si="41"/>
        <v>0</v>
      </c>
      <c r="AW38" s="111">
        <f t="shared" si="41"/>
        <v>0</v>
      </c>
      <c r="AX38" s="111">
        <f t="shared" si="41"/>
        <v>0</v>
      </c>
      <c r="AY38" s="113" t="str">
        <f>IF(ผู้ลงทะเบียน!T38=แยกอายุ!BS38,"ถูก","ผิด")</f>
        <v>ถูก</v>
      </c>
      <c r="AZ38" s="113" t="str">
        <f>IF(ผู้ลงทะเบียน!U38=แยกอายุ!BT38,"ถูก","ผิด")</f>
        <v>ถูก</v>
      </c>
      <c r="BA38" s="113" t="str">
        <f>IF(ผู้ลงทะเบียน!X38=แยกอายุ!BU38,"ถูก","ผิด")</f>
        <v>ถูก</v>
      </c>
      <c r="BB38" s="113" t="str">
        <f>IF(ผู้ลงทะเบียน!Y38=แยกอายุ!BV38,"ถูก","ผิด")</f>
        <v>ถูก</v>
      </c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7">
        <f t="shared" si="42"/>
        <v>0</v>
      </c>
      <c r="BT38" s="97">
        <f t="shared" si="42"/>
        <v>0</v>
      </c>
      <c r="BU38" s="97">
        <f t="shared" si="42"/>
        <v>0</v>
      </c>
      <c r="BV38" s="97">
        <f t="shared" si="42"/>
        <v>0</v>
      </c>
      <c r="BW38" s="113" t="str">
        <f>IF(CQ38=ผู้ลงทะเบียน!AB38,"ถูก","ผิด")</f>
        <v>ถูก</v>
      </c>
      <c r="BX38" s="113" t="str">
        <f>IF(CR38=ผู้ลงทะเบียน!AC38,"ถูก","ผิด")</f>
        <v>ถูก</v>
      </c>
      <c r="BY38" s="113" t="str">
        <f>IF(CS38=ผู้ลงทะเบียน!AF38,"ถูก","ผิด")</f>
        <v>ถูก</v>
      </c>
      <c r="BZ38" s="113" t="str">
        <f>IF(CT38=ผู้ลงทะเบียน!AG38,"ถูก","ผิด")</f>
        <v>ถูก</v>
      </c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7">
        <f t="shared" si="43"/>
        <v>0</v>
      </c>
      <c r="CR38" s="107">
        <f t="shared" si="43"/>
        <v>0</v>
      </c>
      <c r="CS38" s="107">
        <f t="shared" si="43"/>
        <v>0</v>
      </c>
      <c r="CT38" s="107">
        <f t="shared" si="43"/>
        <v>0</v>
      </c>
    </row>
    <row r="39" spans="1:98">
      <c r="A39" s="85">
        <v>12</v>
      </c>
      <c r="B39" s="87" t="s">
        <v>58</v>
      </c>
      <c r="C39" s="87"/>
      <c r="D39" s="87"/>
      <c r="E39" s="87"/>
      <c r="F39" s="87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87"/>
      <c r="X39" s="87"/>
      <c r="Y39" s="87"/>
      <c r="Z39" s="87"/>
      <c r="AA39" s="87"/>
      <c r="AB39" s="87"/>
      <c r="AC39" s="87"/>
      <c r="AD39" s="87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87"/>
      <c r="AV39" s="87"/>
      <c r="AW39" s="87"/>
      <c r="AX39" s="87"/>
      <c r="AY39" s="87"/>
      <c r="AZ39" s="87"/>
      <c r="BA39" s="87"/>
      <c r="BB39" s="87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87"/>
      <c r="BT39" s="87"/>
      <c r="BU39" s="87"/>
      <c r="BV39" s="87"/>
      <c r="BW39" s="87"/>
      <c r="BX39" s="87"/>
      <c r="BY39" s="87"/>
      <c r="BZ39" s="87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87"/>
      <c r="CR39" s="87"/>
      <c r="CS39" s="87"/>
      <c r="CT39" s="87"/>
    </row>
    <row r="40" spans="1:98">
      <c r="A40" s="14"/>
      <c r="B40" s="3" t="s">
        <v>8</v>
      </c>
      <c r="C40" s="112" t="str">
        <f>IF(ผู้ลงทะเบียน!D40=แยกอายุ!W40,"ถูก","ผิด")</f>
        <v>ถูก</v>
      </c>
      <c r="D40" s="112" t="str">
        <f>IF(ผู้ลงทะเบียน!E40=แยกอายุ!X40,"ถูก","ผิด")</f>
        <v>ถูก</v>
      </c>
      <c r="E40" s="112" t="str">
        <f>IF(ผู้ลงทะเบียน!H40=แยกอายุ!Y40,"ถูก","ผิด")</f>
        <v>ถูก</v>
      </c>
      <c r="F40" s="112" t="str">
        <f>IF(ผู้ลงทะเบียน!I40=แยกอายุ!Z40,"ถูก","ผิด")</f>
        <v>ถูก</v>
      </c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9">
        <f t="shared" ref="W40:Z41" si="44">G40+K40+O40+S40</f>
        <v>0</v>
      </c>
      <c r="X40" s="99">
        <f t="shared" si="44"/>
        <v>0</v>
      </c>
      <c r="Y40" s="99">
        <f t="shared" si="44"/>
        <v>0</v>
      </c>
      <c r="Z40" s="99">
        <f t="shared" si="44"/>
        <v>0</v>
      </c>
      <c r="AA40" s="112" t="str">
        <f>IF(ผู้ลงทะเบียน!L40=แยกอายุ!AU40,"ถูก","ผิด")</f>
        <v>ถูก</v>
      </c>
      <c r="AB40" s="112" t="str">
        <f>IF(ผู้ลงทะเบียน!M40=แยกอายุ!AV40,"ถูก","ผิด")</f>
        <v>ถูก</v>
      </c>
      <c r="AC40" s="112" t="str">
        <f>IF(ผู้ลงทะเบียน!P40=แยกอายุ!AW40,"ถูก","ผิด")</f>
        <v>ถูก</v>
      </c>
      <c r="AD40" s="112" t="str">
        <f>IF(ผู้ลงทะเบียน!Q40=แยกอายุ!AX40,"ถูก","ผิด")</f>
        <v>ถูก</v>
      </c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9">
        <f t="shared" ref="AU40:AX41" si="45">AE40+AI40+AM40+AQ40</f>
        <v>0</v>
      </c>
      <c r="AV40" s="109">
        <f t="shared" si="45"/>
        <v>0</v>
      </c>
      <c r="AW40" s="109">
        <f t="shared" si="45"/>
        <v>0</v>
      </c>
      <c r="AX40" s="109">
        <f t="shared" si="45"/>
        <v>0</v>
      </c>
      <c r="AY40" s="112" t="str">
        <f>IF(ผู้ลงทะเบียน!T40=แยกอายุ!BS40,"ถูก","ผิด")</f>
        <v>ถูก</v>
      </c>
      <c r="AZ40" s="112" t="str">
        <f>IF(ผู้ลงทะเบียน!U40=แยกอายุ!BT40,"ถูก","ผิด")</f>
        <v>ถูก</v>
      </c>
      <c r="BA40" s="112" t="str">
        <f>IF(ผู้ลงทะเบียน!X40=แยกอายุ!BU40,"ถูก","ผิด")</f>
        <v>ถูก</v>
      </c>
      <c r="BB40" s="112" t="str">
        <f>IF(ผู้ลงทะเบียน!Y40=แยกอายุ!BV40,"ถูก","ผิด")</f>
        <v>ถูก</v>
      </c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5">
        <f t="shared" ref="BS40:BV41" si="46">BC40+BG40+BK40+BO40</f>
        <v>0</v>
      </c>
      <c r="BT40" s="95">
        <f t="shared" si="46"/>
        <v>0</v>
      </c>
      <c r="BU40" s="95">
        <f t="shared" si="46"/>
        <v>0</v>
      </c>
      <c r="BV40" s="95">
        <f t="shared" si="46"/>
        <v>0</v>
      </c>
      <c r="BW40" s="112" t="str">
        <f>IF(CQ40=ผู้ลงทะเบียน!AB40,"ถูก","ผิด")</f>
        <v>ถูก</v>
      </c>
      <c r="BX40" s="112" t="str">
        <f>IF(CR40=ผู้ลงทะเบียน!AC40,"ถูก","ผิด")</f>
        <v>ถูก</v>
      </c>
      <c r="BY40" s="112" t="str">
        <f>IF(CS40=ผู้ลงทะเบียน!AF40,"ถูก","ผิด")</f>
        <v>ถูก</v>
      </c>
      <c r="BZ40" s="112" t="str">
        <f>IF(CT40=ผู้ลงทะเบียน!AG40,"ถูก","ผิด")</f>
        <v>ถูก</v>
      </c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5">
        <f t="shared" ref="CQ40:CT41" si="47">CA40+CE40+CI40+CM40</f>
        <v>0</v>
      </c>
      <c r="CR40" s="105">
        <f t="shared" si="47"/>
        <v>0</v>
      </c>
      <c r="CS40" s="105">
        <f t="shared" si="47"/>
        <v>0</v>
      </c>
      <c r="CT40" s="105">
        <f t="shared" si="47"/>
        <v>0</v>
      </c>
    </row>
    <row r="41" spans="1:98">
      <c r="A41" s="16"/>
      <c r="B41" s="18" t="s">
        <v>9</v>
      </c>
      <c r="C41" s="113" t="str">
        <f>IF(ผู้ลงทะเบียน!D41=แยกอายุ!W41,"ถูก","ผิด")</f>
        <v>ถูก</v>
      </c>
      <c r="D41" s="113" t="str">
        <f>IF(ผู้ลงทะเบียน!E41=แยกอายุ!X41,"ถูก","ผิด")</f>
        <v>ถูก</v>
      </c>
      <c r="E41" s="113" t="str">
        <f>IF(ผู้ลงทะเบียน!H41=แยกอายุ!Y41,"ถูก","ผิด")</f>
        <v>ถูก</v>
      </c>
      <c r="F41" s="113" t="str">
        <f>IF(ผู้ลงทะเบียน!I41=แยกอายุ!Z41,"ถูก","ผิด")</f>
        <v>ถูก</v>
      </c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1">
        <f t="shared" si="44"/>
        <v>0</v>
      </c>
      <c r="X41" s="101">
        <f t="shared" si="44"/>
        <v>0</v>
      </c>
      <c r="Y41" s="101">
        <f t="shared" si="44"/>
        <v>0</v>
      </c>
      <c r="Z41" s="101">
        <f t="shared" si="44"/>
        <v>0</v>
      </c>
      <c r="AA41" s="113" t="str">
        <f>IF(ผู้ลงทะเบียน!L41=แยกอายุ!AU41,"ถูก","ผิด")</f>
        <v>ถูก</v>
      </c>
      <c r="AB41" s="113" t="str">
        <f>IF(ผู้ลงทะเบียน!M41=แยกอายุ!AV41,"ถูก","ผิด")</f>
        <v>ถูก</v>
      </c>
      <c r="AC41" s="113" t="str">
        <f>IF(ผู้ลงทะเบียน!P41=แยกอายุ!AW41,"ถูก","ผิด")</f>
        <v>ถูก</v>
      </c>
      <c r="AD41" s="113" t="str">
        <f>IF(ผู้ลงทะเบียน!Q41=แยกอายุ!AX41,"ถูก","ผิด")</f>
        <v>ถูก</v>
      </c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1">
        <f t="shared" si="45"/>
        <v>0</v>
      </c>
      <c r="AV41" s="111">
        <f t="shared" si="45"/>
        <v>0</v>
      </c>
      <c r="AW41" s="111">
        <f t="shared" si="45"/>
        <v>0</v>
      </c>
      <c r="AX41" s="111">
        <f t="shared" si="45"/>
        <v>0</v>
      </c>
      <c r="AY41" s="113" t="str">
        <f>IF(ผู้ลงทะเบียน!T41=แยกอายุ!BS41,"ถูก","ผิด")</f>
        <v>ถูก</v>
      </c>
      <c r="AZ41" s="113" t="str">
        <f>IF(ผู้ลงทะเบียน!U41=แยกอายุ!BT41,"ถูก","ผิด")</f>
        <v>ถูก</v>
      </c>
      <c r="BA41" s="113" t="str">
        <f>IF(ผู้ลงทะเบียน!X41=แยกอายุ!BU41,"ถูก","ผิด")</f>
        <v>ถูก</v>
      </c>
      <c r="BB41" s="113" t="str">
        <f>IF(ผู้ลงทะเบียน!Y41=แยกอายุ!BV41,"ถูก","ผิด")</f>
        <v>ถูก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7">
        <f t="shared" si="46"/>
        <v>0</v>
      </c>
      <c r="BT41" s="97">
        <f t="shared" si="46"/>
        <v>0</v>
      </c>
      <c r="BU41" s="97">
        <f t="shared" si="46"/>
        <v>0</v>
      </c>
      <c r="BV41" s="97">
        <f t="shared" si="46"/>
        <v>0</v>
      </c>
      <c r="BW41" s="113" t="str">
        <f>IF(CQ41=ผู้ลงทะเบียน!AB41,"ถูก","ผิด")</f>
        <v>ถูก</v>
      </c>
      <c r="BX41" s="113" t="str">
        <f>IF(CR41=ผู้ลงทะเบียน!AC41,"ถูก","ผิด")</f>
        <v>ถูก</v>
      </c>
      <c r="BY41" s="113" t="str">
        <f>IF(CS41=ผู้ลงทะเบียน!AF41,"ถูก","ผิด")</f>
        <v>ถูก</v>
      </c>
      <c r="BZ41" s="113" t="str">
        <f>IF(CT41=ผู้ลงทะเบียน!AG41,"ถูก","ผิด")</f>
        <v>ถูก</v>
      </c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7">
        <f t="shared" si="47"/>
        <v>0</v>
      </c>
      <c r="CR41" s="107">
        <f t="shared" si="47"/>
        <v>0</v>
      </c>
      <c r="CS41" s="107">
        <f t="shared" si="47"/>
        <v>0</v>
      </c>
      <c r="CT41" s="107">
        <f t="shared" si="47"/>
        <v>0</v>
      </c>
    </row>
    <row r="42" spans="1:98">
      <c r="A42" s="85">
        <v>13</v>
      </c>
      <c r="B42" s="87" t="s">
        <v>59</v>
      </c>
      <c r="C42" s="87"/>
      <c r="D42" s="87"/>
      <c r="E42" s="87"/>
      <c r="F42" s="87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87"/>
      <c r="X42" s="87"/>
      <c r="Y42" s="87"/>
      <c r="Z42" s="87"/>
      <c r="AA42" s="87"/>
      <c r="AB42" s="87"/>
      <c r="AC42" s="87"/>
      <c r="AD42" s="87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87"/>
      <c r="AV42" s="87"/>
      <c r="AW42" s="87"/>
      <c r="AX42" s="87"/>
      <c r="AY42" s="87"/>
      <c r="AZ42" s="87"/>
      <c r="BA42" s="87"/>
      <c r="BB42" s="87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87"/>
      <c r="BT42" s="87"/>
      <c r="BU42" s="87"/>
      <c r="BV42" s="87"/>
      <c r="BW42" s="87"/>
      <c r="BX42" s="87"/>
      <c r="BY42" s="87"/>
      <c r="BZ42" s="87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87"/>
      <c r="CR42" s="87"/>
      <c r="CS42" s="87"/>
      <c r="CT42" s="87"/>
    </row>
    <row r="43" spans="1:98">
      <c r="A43" s="14"/>
      <c r="B43" s="3" t="s">
        <v>8</v>
      </c>
      <c r="C43" s="112" t="str">
        <f>IF(ผู้ลงทะเบียน!D43=แยกอายุ!W43,"ถูก","ผิด")</f>
        <v>ถูก</v>
      </c>
      <c r="D43" s="112" t="str">
        <f>IF(ผู้ลงทะเบียน!E43=แยกอายุ!X43,"ถูก","ผิด")</f>
        <v>ถูก</v>
      </c>
      <c r="E43" s="112" t="str">
        <f>IF(ผู้ลงทะเบียน!H43=แยกอายุ!Y43,"ถูก","ผิด")</f>
        <v>ถูก</v>
      </c>
      <c r="F43" s="112" t="str">
        <f>IF(ผู้ลงทะเบียน!I43=แยกอายุ!Z43,"ถูก","ผิด")</f>
        <v>ถูก</v>
      </c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9">
        <f t="shared" ref="W43:W44" si="48">G43+K43+O43+S43</f>
        <v>0</v>
      </c>
      <c r="X43" s="99">
        <f t="shared" ref="X43:X44" si="49">H43+L43+P43+T43</f>
        <v>0</v>
      </c>
      <c r="Y43" s="99">
        <f t="shared" ref="Y43:Y44" si="50">I43+M43+Q43+U43</f>
        <v>0</v>
      </c>
      <c r="Z43" s="99">
        <f t="shared" ref="Z43:Z44" si="51">J43+N43+R43+V43</f>
        <v>0</v>
      </c>
      <c r="AA43" s="112" t="str">
        <f>IF(ผู้ลงทะเบียน!L43=แยกอายุ!AU43,"ถูก","ผิด")</f>
        <v>ถูก</v>
      </c>
      <c r="AB43" s="112" t="str">
        <f>IF(ผู้ลงทะเบียน!M43=แยกอายุ!AV43,"ถูก","ผิด")</f>
        <v>ถูก</v>
      </c>
      <c r="AC43" s="112" t="str">
        <f>IF(ผู้ลงทะเบียน!P43=แยกอายุ!AW43,"ถูก","ผิด")</f>
        <v>ถูก</v>
      </c>
      <c r="AD43" s="112" t="str">
        <f>IF(ผู้ลงทะเบียน!Q43=แยกอายุ!AX43,"ถูก","ผิด")</f>
        <v>ถูก</v>
      </c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9">
        <f t="shared" ref="AU43:AU44" si="52">AE43+AI43+AM43+AQ43</f>
        <v>0</v>
      </c>
      <c r="AV43" s="109">
        <f t="shared" ref="AV43:AV44" si="53">AF43+AJ43+AN43+AR43</f>
        <v>0</v>
      </c>
      <c r="AW43" s="109">
        <f t="shared" ref="AW43:AW44" si="54">AG43+AK43+AO43+AS43</f>
        <v>0</v>
      </c>
      <c r="AX43" s="109">
        <f t="shared" ref="AX43:AX44" si="55">AH43+AL43+AP43+AT43</f>
        <v>0</v>
      </c>
      <c r="AY43" s="112" t="str">
        <f>IF(ผู้ลงทะเบียน!T43=แยกอายุ!BS43,"ถูก","ผิด")</f>
        <v>ถูก</v>
      </c>
      <c r="AZ43" s="112" t="str">
        <f>IF(ผู้ลงทะเบียน!U43=แยกอายุ!BT43,"ถูก","ผิด")</f>
        <v>ถูก</v>
      </c>
      <c r="BA43" s="112" t="str">
        <f>IF(ผู้ลงทะเบียน!X43=แยกอายุ!BU43,"ถูก","ผิด")</f>
        <v>ถูก</v>
      </c>
      <c r="BB43" s="112" t="str">
        <f>IF(ผู้ลงทะเบียน!Y43=แยกอายุ!BV43,"ถูก","ผิด")</f>
        <v>ถูก</v>
      </c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5">
        <f t="shared" ref="BS43:BS44" si="56">BC43+BG43+BK43+BO43</f>
        <v>0</v>
      </c>
      <c r="BT43" s="95">
        <f t="shared" ref="BT43:BT44" si="57">BD43+BH43+BL43+BP43</f>
        <v>0</v>
      </c>
      <c r="BU43" s="95">
        <f t="shared" ref="BU43:BU44" si="58">BE43+BI43+BM43+BQ43</f>
        <v>0</v>
      </c>
      <c r="BV43" s="95">
        <f t="shared" ref="BV43:BV44" si="59">BF43+BJ43+BN43+BR43</f>
        <v>0</v>
      </c>
      <c r="BW43" s="112" t="str">
        <f>IF(CQ43=ผู้ลงทะเบียน!AB43,"ถูก","ผิด")</f>
        <v>ถูก</v>
      </c>
      <c r="BX43" s="112" t="str">
        <f>IF(CR43=ผู้ลงทะเบียน!AC43,"ถูก","ผิด")</f>
        <v>ถูก</v>
      </c>
      <c r="BY43" s="112" t="str">
        <f>IF(CS43=ผู้ลงทะเบียน!AF43,"ถูก","ผิด")</f>
        <v>ถูก</v>
      </c>
      <c r="BZ43" s="112" t="str">
        <f>IF(CT43=ผู้ลงทะเบียน!AG43,"ถูก","ผิด")</f>
        <v>ถูก</v>
      </c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5">
        <f t="shared" ref="CQ43:CQ44" si="60">CA43+CE43+CI43+CM43</f>
        <v>0</v>
      </c>
      <c r="CR43" s="105">
        <f t="shared" ref="CR43:CR44" si="61">CB43+CF43+CJ43+CN43</f>
        <v>0</v>
      </c>
      <c r="CS43" s="105">
        <f t="shared" ref="CS43:CS44" si="62">CC43+CG43+CK43+CO43</f>
        <v>0</v>
      </c>
      <c r="CT43" s="105">
        <f t="shared" ref="CT43:CT44" si="63">CD43+CH43+CL43+CP43</f>
        <v>0</v>
      </c>
    </row>
    <row r="44" spans="1:98">
      <c r="A44" s="16"/>
      <c r="B44" s="18" t="s">
        <v>9</v>
      </c>
      <c r="C44" s="113" t="str">
        <f>IF(ผู้ลงทะเบียน!D44=แยกอายุ!W44,"ถูก","ผิด")</f>
        <v>ถูก</v>
      </c>
      <c r="D44" s="113" t="str">
        <f>IF(ผู้ลงทะเบียน!E44=แยกอายุ!X44,"ถูก","ผิด")</f>
        <v>ถูก</v>
      </c>
      <c r="E44" s="113" t="str">
        <f>IF(ผู้ลงทะเบียน!H44=แยกอายุ!Y44,"ถูก","ผิด")</f>
        <v>ถูก</v>
      </c>
      <c r="F44" s="113" t="str">
        <f>IF(ผู้ลงทะเบียน!I44=แยกอายุ!Z44,"ถูก","ผิด")</f>
        <v>ถูก</v>
      </c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1">
        <f t="shared" si="48"/>
        <v>0</v>
      </c>
      <c r="X44" s="101">
        <f t="shared" si="49"/>
        <v>0</v>
      </c>
      <c r="Y44" s="101">
        <f t="shared" si="50"/>
        <v>0</v>
      </c>
      <c r="Z44" s="101">
        <f t="shared" si="51"/>
        <v>0</v>
      </c>
      <c r="AA44" s="113" t="str">
        <f>IF(ผู้ลงทะเบียน!L44=แยกอายุ!AU44,"ถูก","ผิด")</f>
        <v>ถูก</v>
      </c>
      <c r="AB44" s="113" t="str">
        <f>IF(ผู้ลงทะเบียน!M44=แยกอายุ!AV44,"ถูก","ผิด")</f>
        <v>ถูก</v>
      </c>
      <c r="AC44" s="113" t="str">
        <f>IF(ผู้ลงทะเบียน!P44=แยกอายุ!AW44,"ถูก","ผิด")</f>
        <v>ถูก</v>
      </c>
      <c r="AD44" s="113" t="str">
        <f>IF(ผู้ลงทะเบียน!Q44=แยกอายุ!AX44,"ถูก","ผิด")</f>
        <v>ถูก</v>
      </c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1">
        <f t="shared" si="52"/>
        <v>0</v>
      </c>
      <c r="AV44" s="111">
        <f t="shared" si="53"/>
        <v>0</v>
      </c>
      <c r="AW44" s="111">
        <f t="shared" si="54"/>
        <v>0</v>
      </c>
      <c r="AX44" s="111">
        <f t="shared" si="55"/>
        <v>0</v>
      </c>
      <c r="AY44" s="113" t="str">
        <f>IF(ผู้ลงทะเบียน!T44=แยกอายุ!BS44,"ถูก","ผิด")</f>
        <v>ถูก</v>
      </c>
      <c r="AZ44" s="113" t="str">
        <f>IF(ผู้ลงทะเบียน!U44=แยกอายุ!BT44,"ถูก","ผิด")</f>
        <v>ถูก</v>
      </c>
      <c r="BA44" s="113" t="str">
        <f>IF(ผู้ลงทะเบียน!X44=แยกอายุ!BU44,"ถูก","ผิด")</f>
        <v>ถูก</v>
      </c>
      <c r="BB44" s="113" t="str">
        <f>IF(ผู้ลงทะเบียน!Y44=แยกอายุ!BV44,"ถูก","ผิด")</f>
        <v>ถูก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7">
        <f t="shared" si="56"/>
        <v>0</v>
      </c>
      <c r="BT44" s="97">
        <f t="shared" si="57"/>
        <v>0</v>
      </c>
      <c r="BU44" s="97">
        <f t="shared" si="58"/>
        <v>0</v>
      </c>
      <c r="BV44" s="97">
        <f t="shared" si="59"/>
        <v>0</v>
      </c>
      <c r="BW44" s="113" t="str">
        <f>IF(CQ44=ผู้ลงทะเบียน!AB44,"ถูก","ผิด")</f>
        <v>ถูก</v>
      </c>
      <c r="BX44" s="113" t="str">
        <f>IF(CR44=ผู้ลงทะเบียน!AC44,"ถูก","ผิด")</f>
        <v>ถูก</v>
      </c>
      <c r="BY44" s="113" t="str">
        <f>IF(CS44=ผู้ลงทะเบียน!AF44,"ถูก","ผิด")</f>
        <v>ถูก</v>
      </c>
      <c r="BZ44" s="113" t="str">
        <f>IF(CT44=ผู้ลงทะเบียน!AG44,"ถูก","ผิด")</f>
        <v>ถูก</v>
      </c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7">
        <f t="shared" si="60"/>
        <v>0</v>
      </c>
      <c r="CR44" s="107">
        <f t="shared" si="61"/>
        <v>0</v>
      </c>
      <c r="CS44" s="107">
        <f t="shared" si="62"/>
        <v>0</v>
      </c>
      <c r="CT44" s="107">
        <f t="shared" si="63"/>
        <v>0</v>
      </c>
    </row>
  </sheetData>
  <sheetProtection password="CC3D" sheet="1" objects="1" scenarios="1"/>
  <protectedRanges>
    <protectedRange sqref="G7:V44 AE7:AT44 BC7:BR44 CA7:CP44" name="ช่วง1"/>
  </protectedRanges>
  <customSheetViews>
    <customSheetView guid="{58D7D9EA-B7EC-4CA6-BE07-44557A78A4A4}" showGridLines="0" topLeftCell="A7">
      <selection activeCell="B6" sqref="B6:B44"/>
      <pageMargins left="0.70866141732283472" right="0.70866141732283472" top="0.74803149606299213" bottom="0.74803149606299213" header="0.31496062992125984" footer="0.31496062992125984"/>
      <pageSetup paperSize="9" orientation="landscape" verticalDpi="0" r:id="rId1"/>
    </customSheetView>
  </customSheetViews>
  <mergeCells count="89">
    <mergeCell ref="C2:D2"/>
    <mergeCell ref="C3:D3"/>
    <mergeCell ref="E2:F2"/>
    <mergeCell ref="E3:F3"/>
    <mergeCell ref="A1:CT1"/>
    <mergeCell ref="G3:J3"/>
    <mergeCell ref="K3:N3"/>
    <mergeCell ref="S3:V3"/>
    <mergeCell ref="W3:Z3"/>
    <mergeCell ref="O3:R3"/>
    <mergeCell ref="AE3:AH3"/>
    <mergeCell ref="AI3:AL3"/>
    <mergeCell ref="AM3:AP3"/>
    <mergeCell ref="AQ3:AT3"/>
    <mergeCell ref="AA3:AB3"/>
    <mergeCell ref="AC3:AD3"/>
    <mergeCell ref="C4:D4"/>
    <mergeCell ref="E4:F4"/>
    <mergeCell ref="G4:H4"/>
    <mergeCell ref="I4:J4"/>
    <mergeCell ref="K4:L4"/>
    <mergeCell ref="M4:N4"/>
    <mergeCell ref="Q4:R4"/>
    <mergeCell ref="S4:T4"/>
    <mergeCell ref="U4:V4"/>
    <mergeCell ref="W4:X4"/>
    <mergeCell ref="Y4:Z4"/>
    <mergeCell ref="O4:P4"/>
    <mergeCell ref="G2:Z2"/>
    <mergeCell ref="AU3:AX3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A2:AB2"/>
    <mergeCell ref="AC2:AD2"/>
    <mergeCell ref="AE2:AX2"/>
    <mergeCell ref="AY2:AZ2"/>
    <mergeCell ref="BA2:BB2"/>
    <mergeCell ref="BC2:BV2"/>
    <mergeCell ref="AY3:AZ3"/>
    <mergeCell ref="BA3:BB3"/>
    <mergeCell ref="BC3:BF3"/>
    <mergeCell ref="BG3:BJ3"/>
    <mergeCell ref="BI4:BJ4"/>
    <mergeCell ref="BK4:BL4"/>
    <mergeCell ref="AS4:AT4"/>
    <mergeCell ref="AU4:AV4"/>
    <mergeCell ref="AW4:AX4"/>
    <mergeCell ref="AY4:AZ4"/>
    <mergeCell ref="BA4:BB4"/>
    <mergeCell ref="BC4:BD4"/>
    <mergeCell ref="BE4:BF4"/>
    <mergeCell ref="BG4:BH4"/>
    <mergeCell ref="CA3:CD3"/>
    <mergeCell ref="CE3:CH3"/>
    <mergeCell ref="CI3:CL3"/>
    <mergeCell ref="BK3:BN3"/>
    <mergeCell ref="BO3:BR3"/>
    <mergeCell ref="BS3:BV3"/>
    <mergeCell ref="CI4:CJ4"/>
    <mergeCell ref="CK4:CL4"/>
    <mergeCell ref="CM4:CN4"/>
    <mergeCell ref="BM4:BN4"/>
    <mergeCell ref="BO4:BP4"/>
    <mergeCell ref="BQ4:BR4"/>
    <mergeCell ref="BS4:BT4"/>
    <mergeCell ref="BU4:BV4"/>
    <mergeCell ref="CO4:CP4"/>
    <mergeCell ref="BW2:BX2"/>
    <mergeCell ref="BY2:BZ2"/>
    <mergeCell ref="CA2:CT2"/>
    <mergeCell ref="BW3:BX3"/>
    <mergeCell ref="BY3:BZ3"/>
    <mergeCell ref="CQ3:CT3"/>
    <mergeCell ref="CQ4:CR4"/>
    <mergeCell ref="CS4:CT4"/>
    <mergeCell ref="CM3:CP3"/>
    <mergeCell ref="BW4:BX4"/>
    <mergeCell ref="BY4:BZ4"/>
    <mergeCell ref="CA4:CB4"/>
    <mergeCell ref="CC4:CD4"/>
    <mergeCell ref="CE4:CF4"/>
    <mergeCell ref="CG4:C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EP44"/>
  <sheetViews>
    <sheetView showGridLines="0" zoomScale="112" zoomScaleNormal="112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7" sqref="N7"/>
    </sheetView>
  </sheetViews>
  <sheetFormatPr defaultRowHeight="21"/>
  <cols>
    <col min="1" max="1" width="3.625" style="5" customWidth="1"/>
    <col min="2" max="2" width="51.125" style="5" customWidth="1"/>
    <col min="3" max="3" width="3.75" style="5" customWidth="1"/>
    <col min="4" max="4" width="4.125" style="5" customWidth="1"/>
    <col min="5" max="5" width="3.75" style="5" customWidth="1"/>
    <col min="6" max="6" width="4.125" style="5" customWidth="1"/>
    <col min="7" max="7" width="3.75" style="5" customWidth="1"/>
    <col min="8" max="8" width="4.125" style="5" customWidth="1"/>
    <col min="9" max="9" width="3.75" style="5" customWidth="1"/>
    <col min="10" max="10" width="4.125" style="5" customWidth="1"/>
    <col min="11" max="11" width="3.75" style="5" customWidth="1"/>
    <col min="12" max="12" width="4.125" style="5" customWidth="1"/>
    <col min="13" max="13" width="3.75" style="5" bestFit="1" customWidth="1"/>
    <col min="14" max="14" width="4.125" style="5" bestFit="1" customWidth="1"/>
    <col min="15" max="15" width="3.75" style="5" bestFit="1" customWidth="1"/>
    <col min="16" max="16" width="4.125" style="5" bestFit="1" customWidth="1"/>
    <col min="17" max="17" width="3.75" style="5" bestFit="1" customWidth="1"/>
    <col min="18" max="18" width="4.125" style="5" bestFit="1" customWidth="1"/>
    <col min="19" max="26" width="4.125" style="5" customWidth="1"/>
    <col min="27" max="27" width="3.75" style="5" bestFit="1" customWidth="1"/>
    <col min="28" max="28" width="4.125" style="5" bestFit="1" customWidth="1"/>
    <col min="29" max="29" width="3.75" style="5" bestFit="1" customWidth="1"/>
    <col min="30" max="30" width="4.125" style="5" bestFit="1" customWidth="1"/>
    <col min="31" max="31" width="3.75" style="5" bestFit="1" customWidth="1"/>
    <col min="32" max="32" width="4.125" style="5" bestFit="1" customWidth="1"/>
    <col min="33" max="33" width="3.75" style="5" bestFit="1" customWidth="1"/>
    <col min="34" max="34" width="4.125" style="5" bestFit="1" customWidth="1"/>
    <col min="35" max="35" width="3.75" style="5" bestFit="1" customWidth="1"/>
    <col min="36" max="36" width="4.125" style="5" bestFit="1" customWidth="1"/>
    <col min="37" max="37" width="3.75" style="5" bestFit="1" customWidth="1"/>
    <col min="38" max="38" width="4.125" style="5" bestFit="1" customWidth="1"/>
    <col min="39" max="39" width="3.75" style="5" bestFit="1" customWidth="1"/>
    <col min="40" max="40" width="4.125" style="5" bestFit="1" customWidth="1"/>
    <col min="41" max="41" width="3.75" style="5" bestFit="1" customWidth="1"/>
    <col min="42" max="42" width="4.125" style="5" bestFit="1" customWidth="1"/>
    <col min="43" max="43" width="3.75" style="5" bestFit="1" customWidth="1"/>
    <col min="44" max="44" width="4.125" style="5" bestFit="1" customWidth="1"/>
    <col min="45" max="45" width="3.75" style="5" bestFit="1" customWidth="1"/>
    <col min="46" max="46" width="4.125" style="5" bestFit="1" customWidth="1"/>
    <col min="47" max="47" width="3.75" style="5" bestFit="1" customWidth="1"/>
    <col min="48" max="48" width="4.125" style="5" bestFit="1" customWidth="1"/>
    <col min="49" max="49" width="3.75" style="5" bestFit="1" customWidth="1"/>
    <col min="50" max="50" width="4.125" style="5" bestFit="1" customWidth="1"/>
    <col min="51" max="51" width="3.75" style="5" bestFit="1" customWidth="1"/>
    <col min="52" max="52" width="4.125" style="5" bestFit="1" customWidth="1"/>
    <col min="53" max="53" width="3.75" style="5" bestFit="1" customWidth="1"/>
    <col min="54" max="54" width="4.125" style="5" bestFit="1" customWidth="1"/>
    <col min="55" max="55" width="3.75" style="5" bestFit="1" customWidth="1"/>
    <col min="56" max="56" width="4.125" style="5" bestFit="1" customWidth="1"/>
    <col min="57" max="57" width="3.75" style="5" bestFit="1" customWidth="1"/>
    <col min="58" max="58" width="4.125" style="5" bestFit="1" customWidth="1"/>
    <col min="59" max="59" width="3.75" style="5" bestFit="1" customWidth="1"/>
    <col min="60" max="60" width="4.125" style="5" bestFit="1" customWidth="1"/>
    <col min="61" max="61" width="3.75" style="5" bestFit="1" customWidth="1"/>
    <col min="62" max="62" width="4.125" style="5" bestFit="1" customWidth="1"/>
    <col min="63" max="63" width="3.75" style="5" bestFit="1" customWidth="1"/>
    <col min="64" max="64" width="4.125" style="5" bestFit="1" customWidth="1"/>
    <col min="65" max="65" width="3.75" style="5" bestFit="1" customWidth="1"/>
    <col min="66" max="66" width="4.125" style="5" bestFit="1" customWidth="1"/>
    <col min="67" max="67" width="3.75" style="5" bestFit="1" customWidth="1"/>
    <col min="68" max="68" width="4.125" style="5" bestFit="1" customWidth="1"/>
    <col min="69" max="69" width="3.75" style="5" bestFit="1" customWidth="1"/>
    <col min="70" max="70" width="4.125" style="5" bestFit="1" customWidth="1"/>
    <col min="71" max="71" width="3.75" style="5" bestFit="1" customWidth="1"/>
    <col min="72" max="72" width="4.125" style="5" bestFit="1" customWidth="1"/>
    <col min="73" max="73" width="3.75" style="5" bestFit="1" customWidth="1"/>
    <col min="74" max="74" width="4.125" style="5" bestFit="1" customWidth="1"/>
    <col min="75" max="75" width="3.75" style="5" bestFit="1" customWidth="1"/>
    <col min="76" max="76" width="4.125" style="5" bestFit="1" customWidth="1"/>
    <col min="77" max="77" width="3.75" style="5" bestFit="1" customWidth="1"/>
    <col min="78" max="78" width="4.125" style="5" bestFit="1" customWidth="1"/>
    <col min="79" max="79" width="3.75" style="5" bestFit="1" customWidth="1"/>
    <col min="80" max="80" width="4.125" style="5" bestFit="1" customWidth="1"/>
    <col min="81" max="81" width="3.75" style="5" bestFit="1" customWidth="1"/>
    <col min="82" max="82" width="4.125" style="5" bestFit="1" customWidth="1"/>
    <col min="83" max="83" width="3.75" style="5" bestFit="1" customWidth="1"/>
    <col min="84" max="84" width="4.125" style="5" bestFit="1" customWidth="1"/>
    <col min="85" max="85" width="3.75" style="5" bestFit="1" customWidth="1"/>
    <col min="86" max="86" width="4.125" style="5" bestFit="1" customWidth="1"/>
    <col min="87" max="87" width="3.75" style="5" bestFit="1" customWidth="1"/>
    <col min="88" max="88" width="4.125" style="5" bestFit="1" customWidth="1"/>
    <col min="89" max="89" width="3.75" style="5" bestFit="1" customWidth="1"/>
    <col min="90" max="90" width="4.125" style="5" bestFit="1" customWidth="1"/>
    <col min="91" max="91" width="3.75" style="5" bestFit="1" customWidth="1"/>
    <col min="92" max="92" width="4.125" style="5" bestFit="1" customWidth="1"/>
    <col min="93" max="93" width="3.75" style="5" bestFit="1" customWidth="1"/>
    <col min="94" max="94" width="4.125" style="5" bestFit="1" customWidth="1"/>
    <col min="95" max="95" width="3.75" style="5" bestFit="1" customWidth="1"/>
    <col min="96" max="96" width="4.125" style="5" bestFit="1" customWidth="1"/>
    <col min="97" max="97" width="3.75" style="5" bestFit="1" customWidth="1"/>
    <col min="98" max="98" width="4.125" style="5" bestFit="1" customWidth="1"/>
    <col min="99" max="99" width="3.75" style="5" bestFit="1" customWidth="1"/>
    <col min="100" max="100" width="4.125" style="5" bestFit="1" customWidth="1"/>
    <col min="101" max="101" width="3.75" style="5" bestFit="1" customWidth="1"/>
    <col min="102" max="102" width="4.125" style="5" bestFit="1" customWidth="1"/>
    <col min="103" max="103" width="3.75" style="5" bestFit="1" customWidth="1"/>
    <col min="104" max="104" width="4.125" style="5" bestFit="1" customWidth="1"/>
    <col min="105" max="105" width="3.75" style="5" bestFit="1" customWidth="1"/>
    <col min="106" max="106" width="4.125" style="5" bestFit="1" customWidth="1"/>
    <col min="107" max="107" width="3.75" style="5" bestFit="1" customWidth="1"/>
    <col min="108" max="108" width="4.125" style="5" bestFit="1" customWidth="1"/>
    <col min="109" max="109" width="3.75" style="5" bestFit="1" customWidth="1"/>
    <col min="110" max="110" width="4.125" style="5" bestFit="1" customWidth="1"/>
    <col min="111" max="111" width="3.75" style="5" bestFit="1" customWidth="1"/>
    <col min="112" max="112" width="4.125" style="5" bestFit="1" customWidth="1"/>
    <col min="113" max="113" width="3.75" style="5" bestFit="1" customWidth="1"/>
    <col min="114" max="114" width="4.125" style="5" bestFit="1" customWidth="1"/>
    <col min="115" max="115" width="3.75" style="5" bestFit="1" customWidth="1"/>
    <col min="116" max="116" width="4.125" style="5" bestFit="1" customWidth="1"/>
    <col min="117" max="117" width="3.75" style="5" bestFit="1" customWidth="1"/>
    <col min="118" max="118" width="4.125" style="5" bestFit="1" customWidth="1"/>
    <col min="119" max="119" width="3.75" style="5" bestFit="1" customWidth="1"/>
    <col min="120" max="120" width="4.125" style="5" bestFit="1" customWidth="1"/>
    <col min="121" max="121" width="3.75" style="5" bestFit="1" customWidth="1"/>
    <col min="122" max="122" width="4.125" style="5" bestFit="1" customWidth="1"/>
    <col min="123" max="123" width="3.75" style="5" bestFit="1" customWidth="1"/>
    <col min="124" max="124" width="4.125" style="5" bestFit="1" customWidth="1"/>
    <col min="125" max="125" width="3.75" style="5" bestFit="1" customWidth="1"/>
    <col min="126" max="126" width="4.125" style="5" bestFit="1" customWidth="1"/>
    <col min="127" max="127" width="3.75" style="5" bestFit="1" customWidth="1"/>
    <col min="128" max="128" width="4.125" style="5" bestFit="1" customWidth="1"/>
    <col min="129" max="129" width="3.75" style="5" bestFit="1" customWidth="1"/>
    <col min="130" max="130" width="4.125" style="5" bestFit="1" customWidth="1"/>
    <col min="131" max="131" width="3.75" style="5" bestFit="1" customWidth="1"/>
    <col min="132" max="132" width="4.125" style="5" bestFit="1" customWidth="1"/>
    <col min="133" max="133" width="3.75" style="5" bestFit="1" customWidth="1"/>
    <col min="134" max="134" width="4.125" style="5" bestFit="1" customWidth="1"/>
    <col min="135" max="135" width="3.75" style="5" bestFit="1" customWidth="1"/>
    <col min="136" max="136" width="4.125" style="5" bestFit="1" customWidth="1"/>
    <col min="137" max="137" width="3.75" style="5" bestFit="1" customWidth="1"/>
    <col min="138" max="138" width="4.125" style="5" bestFit="1" customWidth="1"/>
    <col min="139" max="139" width="3.75" style="5" bestFit="1" customWidth="1"/>
    <col min="140" max="140" width="4.125" style="5" bestFit="1" customWidth="1"/>
    <col min="141" max="141" width="3.75" style="5" bestFit="1" customWidth="1"/>
    <col min="142" max="142" width="4.125" style="5" bestFit="1" customWidth="1"/>
    <col min="143" max="143" width="3.75" style="5" bestFit="1" customWidth="1"/>
    <col min="144" max="144" width="4.125" style="5" bestFit="1" customWidth="1"/>
    <col min="145" max="145" width="3.75" style="5" bestFit="1" customWidth="1"/>
    <col min="146" max="146" width="4.125" style="5" bestFit="1" customWidth="1"/>
    <col min="147" max="16384" width="9" style="5"/>
  </cols>
  <sheetData>
    <row r="1" spans="1:146" ht="26.25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  <c r="CU1" s="178"/>
      <c r="CV1" s="178"/>
      <c r="CW1" s="178"/>
      <c r="CX1" s="178"/>
      <c r="CY1" s="178"/>
      <c r="CZ1" s="178"/>
      <c r="DA1" s="178"/>
      <c r="DB1" s="178"/>
      <c r="DC1" s="178"/>
      <c r="DD1" s="178"/>
      <c r="DE1" s="178"/>
      <c r="DF1" s="178"/>
      <c r="DG1" s="178"/>
      <c r="DH1" s="178"/>
      <c r="DI1" s="178"/>
      <c r="DJ1" s="178"/>
      <c r="DK1" s="178"/>
      <c r="DL1" s="178"/>
      <c r="DM1" s="178"/>
      <c r="DN1" s="178"/>
      <c r="DO1" s="178"/>
      <c r="DP1" s="178"/>
      <c r="DQ1" s="178"/>
      <c r="DR1" s="178"/>
      <c r="DS1" s="178"/>
      <c r="DT1" s="178"/>
      <c r="DU1" s="178"/>
      <c r="DV1" s="178"/>
      <c r="DW1" s="178"/>
      <c r="DX1" s="178"/>
      <c r="DY1" s="178"/>
      <c r="DZ1" s="178"/>
      <c r="EA1" s="178"/>
      <c r="EB1" s="178"/>
      <c r="EC1" s="178"/>
      <c r="ED1" s="178"/>
      <c r="EE1" s="178"/>
      <c r="EF1" s="178"/>
      <c r="EG1" s="178"/>
      <c r="EH1" s="178"/>
      <c r="EI1" s="178"/>
      <c r="EJ1" s="178"/>
      <c r="EK1" s="178"/>
      <c r="EL1" s="178"/>
      <c r="EM1" s="178"/>
      <c r="EN1" s="178"/>
      <c r="EO1" s="178"/>
      <c r="EP1" s="178"/>
    </row>
    <row r="2" spans="1:146">
      <c r="A2" s="6"/>
      <c r="B2" s="7"/>
      <c r="C2" s="187" t="s">
        <v>2</v>
      </c>
      <c r="D2" s="188"/>
      <c r="E2" s="187" t="s">
        <v>2</v>
      </c>
      <c r="F2" s="188"/>
      <c r="G2" s="132" t="s">
        <v>11</v>
      </c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4"/>
      <c r="AM2" s="187" t="s">
        <v>2</v>
      </c>
      <c r="AN2" s="188"/>
      <c r="AO2" s="187" t="s">
        <v>2</v>
      </c>
      <c r="AP2" s="188"/>
      <c r="AQ2" s="132" t="s">
        <v>12</v>
      </c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4"/>
      <c r="BW2" s="187" t="s">
        <v>2</v>
      </c>
      <c r="BX2" s="188"/>
      <c r="BY2" s="187" t="s">
        <v>2</v>
      </c>
      <c r="BZ2" s="188"/>
      <c r="CA2" s="132" t="s">
        <v>13</v>
      </c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4"/>
      <c r="DG2" s="187" t="s">
        <v>2</v>
      </c>
      <c r="DH2" s="188"/>
      <c r="DI2" s="187" t="s">
        <v>2</v>
      </c>
      <c r="DJ2" s="188"/>
      <c r="DK2" s="132" t="s">
        <v>14</v>
      </c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4"/>
    </row>
    <row r="3" spans="1:146">
      <c r="A3" s="8" t="s">
        <v>1</v>
      </c>
      <c r="B3" s="9" t="s">
        <v>0</v>
      </c>
      <c r="C3" s="185" t="s">
        <v>6</v>
      </c>
      <c r="D3" s="186"/>
      <c r="E3" s="185" t="s">
        <v>7</v>
      </c>
      <c r="F3" s="186"/>
      <c r="G3" s="182" t="s">
        <v>22</v>
      </c>
      <c r="H3" s="183"/>
      <c r="I3" s="183"/>
      <c r="J3" s="184"/>
      <c r="K3" s="182" t="s">
        <v>23</v>
      </c>
      <c r="L3" s="183"/>
      <c r="M3" s="183"/>
      <c r="N3" s="184"/>
      <c r="O3" s="182" t="s">
        <v>24</v>
      </c>
      <c r="P3" s="183"/>
      <c r="Q3" s="183"/>
      <c r="R3" s="184"/>
      <c r="S3" s="182" t="s">
        <v>25</v>
      </c>
      <c r="T3" s="183"/>
      <c r="U3" s="183"/>
      <c r="V3" s="184"/>
      <c r="W3" s="182" t="s">
        <v>26</v>
      </c>
      <c r="X3" s="183"/>
      <c r="Y3" s="183"/>
      <c r="Z3" s="184"/>
      <c r="AA3" s="182" t="s">
        <v>27</v>
      </c>
      <c r="AB3" s="183"/>
      <c r="AC3" s="183"/>
      <c r="AD3" s="184"/>
      <c r="AE3" s="182" t="s">
        <v>28</v>
      </c>
      <c r="AF3" s="183"/>
      <c r="AG3" s="183"/>
      <c r="AH3" s="184"/>
      <c r="AI3" s="182" t="s">
        <v>5</v>
      </c>
      <c r="AJ3" s="183"/>
      <c r="AK3" s="183"/>
      <c r="AL3" s="184"/>
      <c r="AM3" s="185" t="s">
        <v>6</v>
      </c>
      <c r="AN3" s="186"/>
      <c r="AO3" s="185" t="s">
        <v>7</v>
      </c>
      <c r="AP3" s="186"/>
      <c r="AQ3" s="182" t="s">
        <v>22</v>
      </c>
      <c r="AR3" s="183"/>
      <c r="AS3" s="183"/>
      <c r="AT3" s="184"/>
      <c r="AU3" s="182" t="s">
        <v>23</v>
      </c>
      <c r="AV3" s="183"/>
      <c r="AW3" s="183"/>
      <c r="AX3" s="184"/>
      <c r="AY3" s="182" t="s">
        <v>24</v>
      </c>
      <c r="AZ3" s="183"/>
      <c r="BA3" s="183"/>
      <c r="BB3" s="184"/>
      <c r="BC3" s="182" t="s">
        <v>25</v>
      </c>
      <c r="BD3" s="183"/>
      <c r="BE3" s="183"/>
      <c r="BF3" s="184"/>
      <c r="BG3" s="182" t="s">
        <v>26</v>
      </c>
      <c r="BH3" s="183"/>
      <c r="BI3" s="183"/>
      <c r="BJ3" s="184"/>
      <c r="BK3" s="182" t="s">
        <v>27</v>
      </c>
      <c r="BL3" s="183"/>
      <c r="BM3" s="183"/>
      <c r="BN3" s="184"/>
      <c r="BO3" s="182" t="s">
        <v>28</v>
      </c>
      <c r="BP3" s="183"/>
      <c r="BQ3" s="183"/>
      <c r="BR3" s="184"/>
      <c r="BS3" s="182" t="s">
        <v>5</v>
      </c>
      <c r="BT3" s="183"/>
      <c r="BU3" s="183"/>
      <c r="BV3" s="184"/>
      <c r="BW3" s="185" t="s">
        <v>6</v>
      </c>
      <c r="BX3" s="186"/>
      <c r="BY3" s="185" t="s">
        <v>7</v>
      </c>
      <c r="BZ3" s="186"/>
      <c r="CA3" s="182" t="s">
        <v>22</v>
      </c>
      <c r="CB3" s="183"/>
      <c r="CC3" s="183"/>
      <c r="CD3" s="184"/>
      <c r="CE3" s="182" t="s">
        <v>23</v>
      </c>
      <c r="CF3" s="183"/>
      <c r="CG3" s="183"/>
      <c r="CH3" s="184"/>
      <c r="CI3" s="182" t="s">
        <v>24</v>
      </c>
      <c r="CJ3" s="183"/>
      <c r="CK3" s="183"/>
      <c r="CL3" s="184"/>
      <c r="CM3" s="182" t="s">
        <v>25</v>
      </c>
      <c r="CN3" s="183"/>
      <c r="CO3" s="183"/>
      <c r="CP3" s="184"/>
      <c r="CQ3" s="182" t="s">
        <v>26</v>
      </c>
      <c r="CR3" s="183"/>
      <c r="CS3" s="183"/>
      <c r="CT3" s="184"/>
      <c r="CU3" s="182" t="s">
        <v>27</v>
      </c>
      <c r="CV3" s="183"/>
      <c r="CW3" s="183"/>
      <c r="CX3" s="184"/>
      <c r="CY3" s="182" t="s">
        <v>28</v>
      </c>
      <c r="CZ3" s="183"/>
      <c r="DA3" s="183"/>
      <c r="DB3" s="184"/>
      <c r="DC3" s="182" t="s">
        <v>5</v>
      </c>
      <c r="DD3" s="183"/>
      <c r="DE3" s="183"/>
      <c r="DF3" s="184"/>
      <c r="DG3" s="185" t="s">
        <v>6</v>
      </c>
      <c r="DH3" s="186"/>
      <c r="DI3" s="185" t="s">
        <v>7</v>
      </c>
      <c r="DJ3" s="186"/>
      <c r="DK3" s="182" t="s">
        <v>22</v>
      </c>
      <c r="DL3" s="183"/>
      <c r="DM3" s="183"/>
      <c r="DN3" s="184"/>
      <c r="DO3" s="182" t="s">
        <v>23</v>
      </c>
      <c r="DP3" s="183"/>
      <c r="DQ3" s="183"/>
      <c r="DR3" s="184"/>
      <c r="DS3" s="182" t="s">
        <v>24</v>
      </c>
      <c r="DT3" s="183"/>
      <c r="DU3" s="183"/>
      <c r="DV3" s="184"/>
      <c r="DW3" s="182" t="s">
        <v>25</v>
      </c>
      <c r="DX3" s="183"/>
      <c r="DY3" s="183"/>
      <c r="DZ3" s="184"/>
      <c r="EA3" s="182" t="s">
        <v>26</v>
      </c>
      <c r="EB3" s="183"/>
      <c r="EC3" s="183"/>
      <c r="ED3" s="184"/>
      <c r="EE3" s="182" t="s">
        <v>27</v>
      </c>
      <c r="EF3" s="183"/>
      <c r="EG3" s="183"/>
      <c r="EH3" s="184"/>
      <c r="EI3" s="182" t="s">
        <v>28</v>
      </c>
      <c r="EJ3" s="183"/>
      <c r="EK3" s="183"/>
      <c r="EL3" s="184"/>
      <c r="EM3" s="182" t="s">
        <v>5</v>
      </c>
      <c r="EN3" s="183"/>
      <c r="EO3" s="183"/>
      <c r="EP3" s="184"/>
    </row>
    <row r="4" spans="1:146">
      <c r="A4" s="8"/>
      <c r="B4" s="10"/>
      <c r="C4" s="182" t="s">
        <v>17</v>
      </c>
      <c r="D4" s="184"/>
      <c r="E4" s="182" t="s">
        <v>18</v>
      </c>
      <c r="F4" s="184"/>
      <c r="G4" s="182" t="s">
        <v>17</v>
      </c>
      <c r="H4" s="184"/>
      <c r="I4" s="182" t="s">
        <v>18</v>
      </c>
      <c r="J4" s="184"/>
      <c r="K4" s="182" t="s">
        <v>17</v>
      </c>
      <c r="L4" s="184"/>
      <c r="M4" s="182" t="s">
        <v>18</v>
      </c>
      <c r="N4" s="184"/>
      <c r="O4" s="182" t="s">
        <v>17</v>
      </c>
      <c r="P4" s="184"/>
      <c r="Q4" s="182" t="s">
        <v>18</v>
      </c>
      <c r="R4" s="184"/>
      <c r="S4" s="182" t="s">
        <v>17</v>
      </c>
      <c r="T4" s="184"/>
      <c r="U4" s="182" t="s">
        <v>18</v>
      </c>
      <c r="V4" s="184"/>
      <c r="W4" s="182" t="s">
        <v>17</v>
      </c>
      <c r="X4" s="184"/>
      <c r="Y4" s="182" t="s">
        <v>18</v>
      </c>
      <c r="Z4" s="184"/>
      <c r="AA4" s="182" t="s">
        <v>17</v>
      </c>
      <c r="AB4" s="184"/>
      <c r="AC4" s="182" t="s">
        <v>18</v>
      </c>
      <c r="AD4" s="184"/>
      <c r="AE4" s="182" t="s">
        <v>17</v>
      </c>
      <c r="AF4" s="184"/>
      <c r="AG4" s="182" t="s">
        <v>18</v>
      </c>
      <c r="AH4" s="184"/>
      <c r="AI4" s="182" t="s">
        <v>17</v>
      </c>
      <c r="AJ4" s="184"/>
      <c r="AK4" s="182" t="s">
        <v>18</v>
      </c>
      <c r="AL4" s="184"/>
      <c r="AM4" s="182" t="s">
        <v>17</v>
      </c>
      <c r="AN4" s="184"/>
      <c r="AO4" s="182" t="s">
        <v>18</v>
      </c>
      <c r="AP4" s="184"/>
      <c r="AQ4" s="182" t="s">
        <v>17</v>
      </c>
      <c r="AR4" s="184"/>
      <c r="AS4" s="182" t="s">
        <v>18</v>
      </c>
      <c r="AT4" s="184"/>
      <c r="AU4" s="182" t="s">
        <v>17</v>
      </c>
      <c r="AV4" s="184"/>
      <c r="AW4" s="182" t="s">
        <v>18</v>
      </c>
      <c r="AX4" s="184"/>
      <c r="AY4" s="182" t="s">
        <v>17</v>
      </c>
      <c r="AZ4" s="184"/>
      <c r="BA4" s="182" t="s">
        <v>18</v>
      </c>
      <c r="BB4" s="184"/>
      <c r="BC4" s="182" t="s">
        <v>17</v>
      </c>
      <c r="BD4" s="184"/>
      <c r="BE4" s="182" t="s">
        <v>18</v>
      </c>
      <c r="BF4" s="184"/>
      <c r="BG4" s="182" t="s">
        <v>17</v>
      </c>
      <c r="BH4" s="184"/>
      <c r="BI4" s="182" t="s">
        <v>18</v>
      </c>
      <c r="BJ4" s="184"/>
      <c r="BK4" s="182" t="s">
        <v>17</v>
      </c>
      <c r="BL4" s="184"/>
      <c r="BM4" s="182" t="s">
        <v>18</v>
      </c>
      <c r="BN4" s="184"/>
      <c r="BO4" s="182" t="s">
        <v>17</v>
      </c>
      <c r="BP4" s="184"/>
      <c r="BQ4" s="182" t="s">
        <v>18</v>
      </c>
      <c r="BR4" s="184"/>
      <c r="BS4" s="182" t="s">
        <v>17</v>
      </c>
      <c r="BT4" s="184"/>
      <c r="BU4" s="182" t="s">
        <v>18</v>
      </c>
      <c r="BV4" s="184"/>
      <c r="BW4" s="182" t="s">
        <v>17</v>
      </c>
      <c r="BX4" s="184"/>
      <c r="BY4" s="182" t="s">
        <v>18</v>
      </c>
      <c r="BZ4" s="184"/>
      <c r="CA4" s="182" t="s">
        <v>17</v>
      </c>
      <c r="CB4" s="184"/>
      <c r="CC4" s="182" t="s">
        <v>18</v>
      </c>
      <c r="CD4" s="184"/>
      <c r="CE4" s="182" t="s">
        <v>17</v>
      </c>
      <c r="CF4" s="184"/>
      <c r="CG4" s="182" t="s">
        <v>18</v>
      </c>
      <c r="CH4" s="184"/>
      <c r="CI4" s="182" t="s">
        <v>17</v>
      </c>
      <c r="CJ4" s="184"/>
      <c r="CK4" s="182" t="s">
        <v>18</v>
      </c>
      <c r="CL4" s="184"/>
      <c r="CM4" s="182" t="s">
        <v>17</v>
      </c>
      <c r="CN4" s="184"/>
      <c r="CO4" s="182" t="s">
        <v>18</v>
      </c>
      <c r="CP4" s="184"/>
      <c r="CQ4" s="182" t="s">
        <v>17</v>
      </c>
      <c r="CR4" s="184"/>
      <c r="CS4" s="182" t="s">
        <v>18</v>
      </c>
      <c r="CT4" s="184"/>
      <c r="CU4" s="182" t="s">
        <v>17</v>
      </c>
      <c r="CV4" s="184"/>
      <c r="CW4" s="182" t="s">
        <v>18</v>
      </c>
      <c r="CX4" s="184"/>
      <c r="CY4" s="182" t="s">
        <v>17</v>
      </c>
      <c r="CZ4" s="184"/>
      <c r="DA4" s="182" t="s">
        <v>18</v>
      </c>
      <c r="DB4" s="184"/>
      <c r="DC4" s="182" t="s">
        <v>17</v>
      </c>
      <c r="DD4" s="184"/>
      <c r="DE4" s="182" t="s">
        <v>18</v>
      </c>
      <c r="DF4" s="184"/>
      <c r="DG4" s="182" t="s">
        <v>17</v>
      </c>
      <c r="DH4" s="184"/>
      <c r="DI4" s="182" t="s">
        <v>18</v>
      </c>
      <c r="DJ4" s="184"/>
      <c r="DK4" s="182" t="s">
        <v>17</v>
      </c>
      <c r="DL4" s="184"/>
      <c r="DM4" s="182" t="s">
        <v>18</v>
      </c>
      <c r="DN4" s="184"/>
      <c r="DO4" s="182" t="s">
        <v>17</v>
      </c>
      <c r="DP4" s="184"/>
      <c r="DQ4" s="182" t="s">
        <v>18</v>
      </c>
      <c r="DR4" s="184"/>
      <c r="DS4" s="182" t="s">
        <v>17</v>
      </c>
      <c r="DT4" s="184"/>
      <c r="DU4" s="182" t="s">
        <v>18</v>
      </c>
      <c r="DV4" s="184"/>
      <c r="DW4" s="182" t="s">
        <v>17</v>
      </c>
      <c r="DX4" s="184"/>
      <c r="DY4" s="182" t="s">
        <v>18</v>
      </c>
      <c r="DZ4" s="184"/>
      <c r="EA4" s="182" t="s">
        <v>17</v>
      </c>
      <c r="EB4" s="184"/>
      <c r="EC4" s="182" t="s">
        <v>18</v>
      </c>
      <c r="ED4" s="184"/>
      <c r="EE4" s="182" t="s">
        <v>17</v>
      </c>
      <c r="EF4" s="184"/>
      <c r="EG4" s="182" t="s">
        <v>18</v>
      </c>
      <c r="EH4" s="184"/>
      <c r="EI4" s="182" t="s">
        <v>17</v>
      </c>
      <c r="EJ4" s="184"/>
      <c r="EK4" s="182" t="s">
        <v>18</v>
      </c>
      <c r="EL4" s="184"/>
      <c r="EM4" s="182" t="s">
        <v>17</v>
      </c>
      <c r="EN4" s="184"/>
      <c r="EO4" s="182" t="s">
        <v>18</v>
      </c>
      <c r="EP4" s="184"/>
    </row>
    <row r="5" spans="1:146">
      <c r="A5" s="11"/>
      <c r="B5" s="12"/>
      <c r="C5" s="11" t="s">
        <v>3</v>
      </c>
      <c r="D5" s="11" t="s">
        <v>4</v>
      </c>
      <c r="E5" s="13" t="s">
        <v>3</v>
      </c>
      <c r="F5" s="13" t="s">
        <v>4</v>
      </c>
      <c r="G5" s="11" t="s">
        <v>3</v>
      </c>
      <c r="H5" s="11" t="s">
        <v>4</v>
      </c>
      <c r="I5" s="13" t="s">
        <v>3</v>
      </c>
      <c r="J5" s="13" t="s">
        <v>4</v>
      </c>
      <c r="K5" s="11" t="s">
        <v>3</v>
      </c>
      <c r="L5" s="11" t="s">
        <v>4</v>
      </c>
      <c r="M5" s="13" t="s">
        <v>3</v>
      </c>
      <c r="N5" s="13" t="s">
        <v>4</v>
      </c>
      <c r="O5" s="11" t="s">
        <v>3</v>
      </c>
      <c r="P5" s="11" t="s">
        <v>4</v>
      </c>
      <c r="Q5" s="13" t="s">
        <v>3</v>
      </c>
      <c r="R5" s="13" t="s">
        <v>4</v>
      </c>
      <c r="S5" s="11" t="s">
        <v>3</v>
      </c>
      <c r="T5" s="11" t="s">
        <v>4</v>
      </c>
      <c r="U5" s="13" t="s">
        <v>3</v>
      </c>
      <c r="V5" s="13" t="s">
        <v>4</v>
      </c>
      <c r="W5" s="11" t="s">
        <v>3</v>
      </c>
      <c r="X5" s="11" t="s">
        <v>4</v>
      </c>
      <c r="Y5" s="13" t="s">
        <v>3</v>
      </c>
      <c r="Z5" s="13" t="s">
        <v>4</v>
      </c>
      <c r="AA5" s="11" t="s">
        <v>3</v>
      </c>
      <c r="AB5" s="11" t="s">
        <v>4</v>
      </c>
      <c r="AC5" s="13" t="s">
        <v>3</v>
      </c>
      <c r="AD5" s="13" t="s">
        <v>4</v>
      </c>
      <c r="AE5" s="11" t="s">
        <v>3</v>
      </c>
      <c r="AF5" s="11" t="s">
        <v>4</v>
      </c>
      <c r="AG5" s="13" t="s">
        <v>3</v>
      </c>
      <c r="AH5" s="13" t="s">
        <v>4</v>
      </c>
      <c r="AI5" s="11" t="s">
        <v>3</v>
      </c>
      <c r="AJ5" s="11" t="s">
        <v>4</v>
      </c>
      <c r="AK5" s="13" t="s">
        <v>3</v>
      </c>
      <c r="AL5" s="13" t="s">
        <v>4</v>
      </c>
      <c r="AM5" s="11" t="s">
        <v>3</v>
      </c>
      <c r="AN5" s="11" t="s">
        <v>4</v>
      </c>
      <c r="AO5" s="13" t="s">
        <v>3</v>
      </c>
      <c r="AP5" s="13" t="s">
        <v>4</v>
      </c>
      <c r="AQ5" s="11" t="s">
        <v>3</v>
      </c>
      <c r="AR5" s="11" t="s">
        <v>4</v>
      </c>
      <c r="AS5" s="13" t="s">
        <v>3</v>
      </c>
      <c r="AT5" s="13" t="s">
        <v>4</v>
      </c>
      <c r="AU5" s="11" t="s">
        <v>3</v>
      </c>
      <c r="AV5" s="11" t="s">
        <v>4</v>
      </c>
      <c r="AW5" s="13" t="s">
        <v>3</v>
      </c>
      <c r="AX5" s="13" t="s">
        <v>4</v>
      </c>
      <c r="AY5" s="11" t="s">
        <v>3</v>
      </c>
      <c r="AZ5" s="11" t="s">
        <v>4</v>
      </c>
      <c r="BA5" s="13" t="s">
        <v>3</v>
      </c>
      <c r="BB5" s="13" t="s">
        <v>4</v>
      </c>
      <c r="BC5" s="11" t="s">
        <v>3</v>
      </c>
      <c r="BD5" s="11" t="s">
        <v>4</v>
      </c>
      <c r="BE5" s="13" t="s">
        <v>3</v>
      </c>
      <c r="BF5" s="13" t="s">
        <v>4</v>
      </c>
      <c r="BG5" s="11" t="s">
        <v>3</v>
      </c>
      <c r="BH5" s="11" t="s">
        <v>4</v>
      </c>
      <c r="BI5" s="13" t="s">
        <v>3</v>
      </c>
      <c r="BJ5" s="13" t="s">
        <v>4</v>
      </c>
      <c r="BK5" s="11" t="s">
        <v>3</v>
      </c>
      <c r="BL5" s="11" t="s">
        <v>4</v>
      </c>
      <c r="BM5" s="13" t="s">
        <v>3</v>
      </c>
      <c r="BN5" s="13" t="s">
        <v>4</v>
      </c>
      <c r="BO5" s="11" t="s">
        <v>3</v>
      </c>
      <c r="BP5" s="11" t="s">
        <v>4</v>
      </c>
      <c r="BQ5" s="13" t="s">
        <v>3</v>
      </c>
      <c r="BR5" s="13" t="s">
        <v>4</v>
      </c>
      <c r="BS5" s="11" t="s">
        <v>3</v>
      </c>
      <c r="BT5" s="11" t="s">
        <v>4</v>
      </c>
      <c r="BU5" s="13" t="s">
        <v>3</v>
      </c>
      <c r="BV5" s="13" t="s">
        <v>4</v>
      </c>
      <c r="BW5" s="11" t="s">
        <v>3</v>
      </c>
      <c r="BX5" s="11" t="s">
        <v>4</v>
      </c>
      <c r="BY5" s="13" t="s">
        <v>3</v>
      </c>
      <c r="BZ5" s="13" t="s">
        <v>4</v>
      </c>
      <c r="CA5" s="11" t="s">
        <v>3</v>
      </c>
      <c r="CB5" s="11" t="s">
        <v>4</v>
      </c>
      <c r="CC5" s="13" t="s">
        <v>3</v>
      </c>
      <c r="CD5" s="13" t="s">
        <v>4</v>
      </c>
      <c r="CE5" s="11" t="s">
        <v>3</v>
      </c>
      <c r="CF5" s="11" t="s">
        <v>4</v>
      </c>
      <c r="CG5" s="13" t="s">
        <v>3</v>
      </c>
      <c r="CH5" s="13" t="s">
        <v>4</v>
      </c>
      <c r="CI5" s="11" t="s">
        <v>3</v>
      </c>
      <c r="CJ5" s="11" t="s">
        <v>4</v>
      </c>
      <c r="CK5" s="13" t="s">
        <v>3</v>
      </c>
      <c r="CL5" s="13" t="s">
        <v>4</v>
      </c>
      <c r="CM5" s="11" t="s">
        <v>3</v>
      </c>
      <c r="CN5" s="11" t="s">
        <v>4</v>
      </c>
      <c r="CO5" s="13" t="s">
        <v>3</v>
      </c>
      <c r="CP5" s="13" t="s">
        <v>4</v>
      </c>
      <c r="CQ5" s="11" t="s">
        <v>3</v>
      </c>
      <c r="CR5" s="11" t="s">
        <v>4</v>
      </c>
      <c r="CS5" s="13" t="s">
        <v>3</v>
      </c>
      <c r="CT5" s="13" t="s">
        <v>4</v>
      </c>
      <c r="CU5" s="11" t="s">
        <v>3</v>
      </c>
      <c r="CV5" s="11" t="s">
        <v>4</v>
      </c>
      <c r="CW5" s="13" t="s">
        <v>3</v>
      </c>
      <c r="CX5" s="13" t="s">
        <v>4</v>
      </c>
      <c r="CY5" s="11" t="s">
        <v>3</v>
      </c>
      <c r="CZ5" s="11" t="s">
        <v>4</v>
      </c>
      <c r="DA5" s="13" t="s">
        <v>3</v>
      </c>
      <c r="DB5" s="13" t="s">
        <v>4</v>
      </c>
      <c r="DC5" s="11" t="s">
        <v>3</v>
      </c>
      <c r="DD5" s="11" t="s">
        <v>4</v>
      </c>
      <c r="DE5" s="13" t="s">
        <v>3</v>
      </c>
      <c r="DF5" s="13" t="s">
        <v>4</v>
      </c>
      <c r="DG5" s="11" t="s">
        <v>3</v>
      </c>
      <c r="DH5" s="11" t="s">
        <v>4</v>
      </c>
      <c r="DI5" s="13" t="s">
        <v>3</v>
      </c>
      <c r="DJ5" s="13" t="s">
        <v>4</v>
      </c>
      <c r="DK5" s="11" t="s">
        <v>3</v>
      </c>
      <c r="DL5" s="11" t="s">
        <v>4</v>
      </c>
      <c r="DM5" s="13" t="s">
        <v>3</v>
      </c>
      <c r="DN5" s="13" t="s">
        <v>4</v>
      </c>
      <c r="DO5" s="11" t="s">
        <v>3</v>
      </c>
      <c r="DP5" s="11" t="s">
        <v>4</v>
      </c>
      <c r="DQ5" s="13" t="s">
        <v>3</v>
      </c>
      <c r="DR5" s="13" t="s">
        <v>4</v>
      </c>
      <c r="DS5" s="11" t="s">
        <v>3</v>
      </c>
      <c r="DT5" s="11" t="s">
        <v>4</v>
      </c>
      <c r="DU5" s="13" t="s">
        <v>3</v>
      </c>
      <c r="DV5" s="13" t="s">
        <v>4</v>
      </c>
      <c r="DW5" s="11" t="s">
        <v>3</v>
      </c>
      <c r="DX5" s="11" t="s">
        <v>4</v>
      </c>
      <c r="DY5" s="13" t="s">
        <v>3</v>
      </c>
      <c r="DZ5" s="13" t="s">
        <v>4</v>
      </c>
      <c r="EA5" s="11" t="s">
        <v>3</v>
      </c>
      <c r="EB5" s="11" t="s">
        <v>4</v>
      </c>
      <c r="EC5" s="13" t="s">
        <v>3</v>
      </c>
      <c r="ED5" s="13" t="s">
        <v>4</v>
      </c>
      <c r="EE5" s="11" t="s">
        <v>3</v>
      </c>
      <c r="EF5" s="11" t="s">
        <v>4</v>
      </c>
      <c r="EG5" s="13" t="s">
        <v>3</v>
      </c>
      <c r="EH5" s="13" t="s">
        <v>4</v>
      </c>
      <c r="EI5" s="11" t="s">
        <v>3</v>
      </c>
      <c r="EJ5" s="11" t="s">
        <v>4</v>
      </c>
      <c r="EK5" s="13" t="s">
        <v>3</v>
      </c>
      <c r="EL5" s="13" t="s">
        <v>4</v>
      </c>
      <c r="EM5" s="11" t="s">
        <v>3</v>
      </c>
      <c r="EN5" s="11" t="s">
        <v>4</v>
      </c>
      <c r="EO5" s="13" t="s">
        <v>3</v>
      </c>
      <c r="EP5" s="13" t="s">
        <v>4</v>
      </c>
    </row>
    <row r="6" spans="1:146">
      <c r="A6" s="85">
        <v>1</v>
      </c>
      <c r="B6" s="86" t="s">
        <v>52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</row>
    <row r="7" spans="1:146">
      <c r="A7" s="14"/>
      <c r="B7" s="3" t="s">
        <v>8</v>
      </c>
      <c r="C7" s="15" t="str">
        <f>IF(AI7=ผู้ลงทะเบียน!D7,"ถูก","ผิด")</f>
        <v>ถูก</v>
      </c>
      <c r="D7" s="15" t="str">
        <f>IF(AJ7=ผู้ลงทะเบียน!E7,"ถูก","ผิด")</f>
        <v>ถูก</v>
      </c>
      <c r="E7" s="15" t="str">
        <f>IF(AK7=ผู้ลงทะเบียน!H7,"ถูก","ผิด")</f>
        <v>ถูก</v>
      </c>
      <c r="F7" s="15" t="str">
        <f>IF(AL7=ผู้ลงทะเบียน!I7,"ถูก","ผิด")</f>
        <v>ถูก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3">
        <f t="shared" ref="AI7:AL8" si="0">G7+K7+O7+S7+W7+AA7+AE7</f>
        <v>0</v>
      </c>
      <c r="AJ7" s="3">
        <f t="shared" si="0"/>
        <v>0</v>
      </c>
      <c r="AK7" s="3">
        <f t="shared" si="0"/>
        <v>0</v>
      </c>
      <c r="AL7" s="3">
        <f t="shared" si="0"/>
        <v>0</v>
      </c>
      <c r="AM7" s="15" t="str">
        <f>IF(BS7=ผู้ลงทะเบียน!L7,"ถูก","ผิด")</f>
        <v>ถูก</v>
      </c>
      <c r="AN7" s="15" t="str">
        <f>IF(BT7=ผู้ลงทะเบียน!M7,"ถูก","ผิด")</f>
        <v>ถูก</v>
      </c>
      <c r="AO7" s="15" t="str">
        <f>IF(BU7=ผู้ลงทะเบียน!P7,"ถูก","ผิด")</f>
        <v>ถูก</v>
      </c>
      <c r="AP7" s="15" t="str">
        <f>IF(BV7=ผู้ลงทะเบียน!Q7,"ถูก","ผิด")</f>
        <v>ถูก</v>
      </c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3">
        <f t="shared" ref="BS7:BV8" si="1">AQ7+AU7+AY7+BC7+BG7+BK7+BO7</f>
        <v>0</v>
      </c>
      <c r="BT7" s="3">
        <f t="shared" si="1"/>
        <v>0</v>
      </c>
      <c r="BU7" s="3">
        <f t="shared" si="1"/>
        <v>0</v>
      </c>
      <c r="BV7" s="3">
        <f t="shared" si="1"/>
        <v>0</v>
      </c>
      <c r="BW7" s="15" t="str">
        <f>IF(DC7=ผู้ลงทะเบียน!T7,"ถูก","ผิด")</f>
        <v>ถูก</v>
      </c>
      <c r="BX7" s="15" t="str">
        <f>IF(DD7=ผู้ลงทะเบียน!U7,"ถูก","ผิด")</f>
        <v>ถูก</v>
      </c>
      <c r="BY7" s="15" t="str">
        <f>IF(DE7=ผู้ลงทะเบียน!X7,"ถูก","ผิด")</f>
        <v>ถูก</v>
      </c>
      <c r="BZ7" s="15" t="str">
        <f>IF(DF7=ผู้ลงทะเบียน!Y7,"ถูก","ผิด")</f>
        <v>ถูก</v>
      </c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3">
        <f t="shared" ref="DC7:DF8" si="2">CA7+CE7+CI7+CM7+CQ7+CU7+CY7</f>
        <v>0</v>
      </c>
      <c r="DD7" s="3">
        <f t="shared" si="2"/>
        <v>0</v>
      </c>
      <c r="DE7" s="3">
        <f t="shared" si="2"/>
        <v>0</v>
      </c>
      <c r="DF7" s="3">
        <f t="shared" si="2"/>
        <v>0</v>
      </c>
      <c r="DG7" s="15" t="str">
        <f>IF(EM7=ผู้ลงทะเบียน!AB7,"ถูก","ผิด")</f>
        <v>ถูก</v>
      </c>
      <c r="DH7" s="15" t="str">
        <f>IF(EN7=ผู้ลงทะเบียน!AC7,"ถูก","ผิด")</f>
        <v>ถูก</v>
      </c>
      <c r="DI7" s="15" t="str">
        <f>IF(EO7=ผู้ลงทะเบียน!AF7,"ถูก","ผิด")</f>
        <v>ถูก</v>
      </c>
      <c r="DJ7" s="15" t="str">
        <f>IF(EP7=ผู้ลงทะเบียน!AG7,"ถูก","ผิด")</f>
        <v>ถูก</v>
      </c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3">
        <f t="shared" ref="EM7:EP8" si="3">DK7+DO7+DS7+DW7+EA7+EE7+EI7</f>
        <v>0</v>
      </c>
      <c r="EN7" s="3">
        <f t="shared" si="3"/>
        <v>0</v>
      </c>
      <c r="EO7" s="3">
        <f t="shared" si="3"/>
        <v>0</v>
      </c>
      <c r="EP7" s="3">
        <f t="shared" si="3"/>
        <v>0</v>
      </c>
    </row>
    <row r="8" spans="1:146">
      <c r="A8" s="16"/>
      <c r="B8" s="4" t="s">
        <v>9</v>
      </c>
      <c r="C8" s="17" t="str">
        <f>IF(AI8=ผู้ลงทะเบียน!D8,"ถูก","ผิด")</f>
        <v>ถูก</v>
      </c>
      <c r="D8" s="17" t="str">
        <f>IF(AJ8=ผู้ลงทะเบียน!E8,"ถูก","ผิด")</f>
        <v>ถูก</v>
      </c>
      <c r="E8" s="17" t="str">
        <f>IF(AK8=ผู้ลงทะเบียน!H8,"ถูก","ผิด")</f>
        <v>ถูก</v>
      </c>
      <c r="F8" s="17" t="str">
        <f>IF(AL8=ผู้ลงทะเบียน!I8,"ถูก","ผิด")</f>
        <v>ถูก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4">
        <f t="shared" si="0"/>
        <v>0</v>
      </c>
      <c r="AJ8" s="4">
        <f t="shared" si="0"/>
        <v>0</v>
      </c>
      <c r="AK8" s="4">
        <f t="shared" si="0"/>
        <v>0</v>
      </c>
      <c r="AL8" s="4">
        <f t="shared" si="0"/>
        <v>0</v>
      </c>
      <c r="AM8" s="17" t="str">
        <f>IF(BS8=ผู้ลงทะเบียน!L8,"ถูก","ผิด")</f>
        <v>ถูก</v>
      </c>
      <c r="AN8" s="17" t="str">
        <f>IF(BT8=ผู้ลงทะเบียน!M8,"ถูก","ผิด")</f>
        <v>ถูก</v>
      </c>
      <c r="AO8" s="17" t="str">
        <f>IF(BU8=ผู้ลงทะเบียน!P8,"ถูก","ผิด")</f>
        <v>ถูก</v>
      </c>
      <c r="AP8" s="17" t="str">
        <f>IF(BV8=ผู้ลงทะเบียน!Q8,"ถูก","ผิด")</f>
        <v>ถูก</v>
      </c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4">
        <f t="shared" si="1"/>
        <v>0</v>
      </c>
      <c r="BT8" s="4">
        <f t="shared" si="1"/>
        <v>0</v>
      </c>
      <c r="BU8" s="4">
        <f t="shared" si="1"/>
        <v>0</v>
      </c>
      <c r="BV8" s="4">
        <f t="shared" si="1"/>
        <v>0</v>
      </c>
      <c r="BW8" s="17" t="str">
        <f>IF(DC8=ผู้ลงทะเบียน!T8,"ถูก","ผิด")</f>
        <v>ถูก</v>
      </c>
      <c r="BX8" s="17" t="str">
        <f>IF(DD8=ผู้ลงทะเบียน!U8,"ถูก","ผิด")</f>
        <v>ถูก</v>
      </c>
      <c r="BY8" s="17" t="str">
        <f>IF(DE8=ผู้ลงทะเบียน!X8,"ถูก","ผิด")</f>
        <v>ถูก</v>
      </c>
      <c r="BZ8" s="17" t="str">
        <f>IF(DF8=ผู้ลงทะเบียน!Y8,"ถูก","ผิด")</f>
        <v>ถูก</v>
      </c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4">
        <f t="shared" si="2"/>
        <v>0</v>
      </c>
      <c r="DD8" s="4">
        <f t="shared" si="2"/>
        <v>0</v>
      </c>
      <c r="DE8" s="4">
        <f t="shared" si="2"/>
        <v>0</v>
      </c>
      <c r="DF8" s="4">
        <f t="shared" si="2"/>
        <v>0</v>
      </c>
      <c r="DG8" s="17" t="str">
        <f>IF(EM8=ผู้ลงทะเบียน!AB8,"ถูก","ผิด")</f>
        <v>ถูก</v>
      </c>
      <c r="DH8" s="17" t="str">
        <f>IF(EN8=ผู้ลงทะเบียน!AC8,"ถูก","ผิด")</f>
        <v>ถูก</v>
      </c>
      <c r="DI8" s="17" t="str">
        <f>IF(EO8=ผู้ลงทะเบียน!AF8,"ถูก","ผิด")</f>
        <v>ถูก</v>
      </c>
      <c r="DJ8" s="17" t="str">
        <f>IF(EP8=ผู้ลงทะเบียน!AG8,"ถูก","ผิด")</f>
        <v>ถูก</v>
      </c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4">
        <f t="shared" si="3"/>
        <v>0</v>
      </c>
      <c r="EN8" s="4">
        <f t="shared" si="3"/>
        <v>0</v>
      </c>
      <c r="EO8" s="4">
        <f t="shared" si="3"/>
        <v>0</v>
      </c>
      <c r="EP8" s="4">
        <f t="shared" si="3"/>
        <v>0</v>
      </c>
    </row>
    <row r="9" spans="1:146">
      <c r="A9" s="85">
        <v>2</v>
      </c>
      <c r="B9" s="87" t="s">
        <v>53</v>
      </c>
      <c r="C9" s="87"/>
      <c r="D9" s="87"/>
      <c r="E9" s="87"/>
      <c r="F9" s="87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87"/>
      <c r="AJ9" s="87"/>
      <c r="AK9" s="87"/>
      <c r="AL9" s="87"/>
      <c r="AM9" s="87"/>
      <c r="AN9" s="87"/>
      <c r="AO9" s="87"/>
      <c r="AP9" s="87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87"/>
      <c r="BT9" s="87"/>
      <c r="BU9" s="87"/>
      <c r="BV9" s="87"/>
      <c r="BW9" s="87"/>
      <c r="BX9" s="87"/>
      <c r="BY9" s="87"/>
      <c r="BZ9" s="87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87"/>
      <c r="DD9" s="87"/>
      <c r="DE9" s="87"/>
      <c r="DF9" s="87"/>
      <c r="DG9" s="87"/>
      <c r="DH9" s="87"/>
      <c r="DI9" s="87"/>
      <c r="DJ9" s="87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87"/>
      <c r="EN9" s="87"/>
      <c r="EO9" s="87"/>
      <c r="EP9" s="87"/>
    </row>
    <row r="10" spans="1:146">
      <c r="A10" s="14"/>
      <c r="B10" s="3" t="s">
        <v>8</v>
      </c>
      <c r="C10" s="15" t="str">
        <f>IF(AI10=ผู้ลงทะเบียน!D10,"ถูก","ผิด")</f>
        <v>ถูก</v>
      </c>
      <c r="D10" s="15" t="str">
        <f>IF(AJ10=ผู้ลงทะเบียน!E10,"ถูก","ผิด")</f>
        <v>ถูก</v>
      </c>
      <c r="E10" s="15" t="str">
        <f>IF(AK10=ผู้ลงทะเบียน!H10,"ถูก","ผิด")</f>
        <v>ถูก</v>
      </c>
      <c r="F10" s="15" t="str">
        <f>IF(AL10=ผู้ลงทะเบียน!I10,"ถูก","ผิด")</f>
        <v>ถูก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3">
        <f t="shared" ref="AI10:AL11" si="4">G10+K10+O10+S10+W10+AA10+AE10</f>
        <v>0</v>
      </c>
      <c r="AJ10" s="3">
        <f t="shared" si="4"/>
        <v>0</v>
      </c>
      <c r="AK10" s="3">
        <f t="shared" si="4"/>
        <v>0</v>
      </c>
      <c r="AL10" s="3">
        <f t="shared" si="4"/>
        <v>0</v>
      </c>
      <c r="AM10" s="15" t="str">
        <f>IF(BS10=ผู้ลงทะเบียน!L10,"ถูก","ผิด")</f>
        <v>ถูก</v>
      </c>
      <c r="AN10" s="15" t="str">
        <f>IF(BT10=ผู้ลงทะเบียน!M10,"ถูก","ผิด")</f>
        <v>ถูก</v>
      </c>
      <c r="AO10" s="15" t="str">
        <f>IF(BU10=ผู้ลงทะเบียน!P10,"ถูก","ผิด")</f>
        <v>ถูก</v>
      </c>
      <c r="AP10" s="15" t="str">
        <f>IF(BV10=ผู้ลงทะเบียน!Q10,"ถูก","ผิด")</f>
        <v>ถูก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3">
        <f t="shared" ref="BS10:BV11" si="5">AQ10+AU10+AY10+BC10+BG10+BK10+BO10</f>
        <v>0</v>
      </c>
      <c r="BT10" s="3">
        <f t="shared" si="5"/>
        <v>0</v>
      </c>
      <c r="BU10" s="3">
        <f t="shared" si="5"/>
        <v>0</v>
      </c>
      <c r="BV10" s="3">
        <f t="shared" si="5"/>
        <v>0</v>
      </c>
      <c r="BW10" s="15" t="str">
        <f>IF(DC10=ผู้ลงทะเบียน!T10,"ถูก","ผิด")</f>
        <v>ถูก</v>
      </c>
      <c r="BX10" s="15" t="str">
        <f>IF(DD10=ผู้ลงทะเบียน!U10,"ถูก","ผิด")</f>
        <v>ถูก</v>
      </c>
      <c r="BY10" s="15" t="str">
        <f>IF(DE10=ผู้ลงทะเบียน!X10,"ถูก","ผิด")</f>
        <v>ถูก</v>
      </c>
      <c r="BZ10" s="15" t="str">
        <f>IF(DF10=ผู้ลงทะเบียน!Y10,"ถูก","ผิด")</f>
        <v>ถูก</v>
      </c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3">
        <f t="shared" ref="DC10:DF11" si="6">CA10+CE10+CI10+CM10+CQ10+CU10+CY10</f>
        <v>0</v>
      </c>
      <c r="DD10" s="3">
        <f t="shared" si="6"/>
        <v>0</v>
      </c>
      <c r="DE10" s="3">
        <f t="shared" si="6"/>
        <v>0</v>
      </c>
      <c r="DF10" s="3">
        <f t="shared" si="6"/>
        <v>0</v>
      </c>
      <c r="DG10" s="15" t="str">
        <f>IF(EM10=ผู้ลงทะเบียน!AB10,"ถูก","ผิด")</f>
        <v>ถูก</v>
      </c>
      <c r="DH10" s="15" t="str">
        <f>IF(EN10=ผู้ลงทะเบียน!AC10,"ถูก","ผิด")</f>
        <v>ถูก</v>
      </c>
      <c r="DI10" s="15" t="str">
        <f>IF(EO10=ผู้ลงทะเบียน!AF10,"ถูก","ผิด")</f>
        <v>ถูก</v>
      </c>
      <c r="DJ10" s="15" t="str">
        <f>IF(EP10=ผู้ลงทะเบียน!AG10,"ถูก","ผิด")</f>
        <v>ถูก</v>
      </c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3">
        <f t="shared" ref="EM10:EP11" si="7">DK10+DO10+DS10+DW10+EA10+EE10+EI10</f>
        <v>0</v>
      </c>
      <c r="EN10" s="3">
        <f t="shared" si="7"/>
        <v>0</v>
      </c>
      <c r="EO10" s="3">
        <f t="shared" si="7"/>
        <v>0</v>
      </c>
      <c r="EP10" s="3">
        <f t="shared" si="7"/>
        <v>0</v>
      </c>
    </row>
    <row r="11" spans="1:146">
      <c r="A11" s="16"/>
      <c r="B11" s="18" t="s">
        <v>9</v>
      </c>
      <c r="C11" s="17" t="str">
        <f>IF(AI11=ผู้ลงทะเบียน!D11,"ถูก","ผิด")</f>
        <v>ถูก</v>
      </c>
      <c r="D11" s="17" t="str">
        <f>IF(AJ11=ผู้ลงทะเบียน!E11,"ถูก","ผิด")</f>
        <v>ถูก</v>
      </c>
      <c r="E11" s="17" t="str">
        <f>IF(AK11=ผู้ลงทะเบียน!H11,"ถูก","ผิด")</f>
        <v>ถูก</v>
      </c>
      <c r="F11" s="17" t="str">
        <f>IF(AL11=ผู้ลงทะเบียน!I11,"ถูก","ผิด")</f>
        <v>ถูก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4">
        <f t="shared" si="4"/>
        <v>0</v>
      </c>
      <c r="AJ11" s="4">
        <f t="shared" si="4"/>
        <v>0</v>
      </c>
      <c r="AK11" s="4">
        <f t="shared" si="4"/>
        <v>0</v>
      </c>
      <c r="AL11" s="4">
        <f t="shared" si="4"/>
        <v>0</v>
      </c>
      <c r="AM11" s="17" t="str">
        <f>IF(BS11=ผู้ลงทะเบียน!L11,"ถูก","ผิด")</f>
        <v>ถูก</v>
      </c>
      <c r="AN11" s="17" t="str">
        <f>IF(BT11=ผู้ลงทะเบียน!M11,"ถูก","ผิด")</f>
        <v>ถูก</v>
      </c>
      <c r="AO11" s="17" t="str">
        <f>IF(BU11=ผู้ลงทะเบียน!P11,"ถูก","ผิด")</f>
        <v>ถูก</v>
      </c>
      <c r="AP11" s="17" t="str">
        <f>IF(BV11=ผู้ลงทะเบียน!Q11,"ถูก","ผิด")</f>
        <v>ถูก</v>
      </c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4">
        <f t="shared" si="5"/>
        <v>0</v>
      </c>
      <c r="BT11" s="4">
        <f t="shared" si="5"/>
        <v>0</v>
      </c>
      <c r="BU11" s="4">
        <f t="shared" si="5"/>
        <v>0</v>
      </c>
      <c r="BV11" s="4">
        <f t="shared" si="5"/>
        <v>0</v>
      </c>
      <c r="BW11" s="17" t="str">
        <f>IF(DC11=ผู้ลงทะเบียน!T11,"ถูก","ผิด")</f>
        <v>ถูก</v>
      </c>
      <c r="BX11" s="17" t="str">
        <f>IF(DD11=ผู้ลงทะเบียน!U11,"ถูก","ผิด")</f>
        <v>ถูก</v>
      </c>
      <c r="BY11" s="17" t="str">
        <f>IF(DE11=ผู้ลงทะเบียน!X11,"ถูก","ผิด")</f>
        <v>ถูก</v>
      </c>
      <c r="BZ11" s="17" t="str">
        <f>IF(DF11=ผู้ลงทะเบียน!Y11,"ถูก","ผิด")</f>
        <v>ถูก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4">
        <f t="shared" si="6"/>
        <v>0</v>
      </c>
      <c r="DD11" s="4">
        <f t="shared" si="6"/>
        <v>0</v>
      </c>
      <c r="DE11" s="4">
        <f t="shared" si="6"/>
        <v>0</v>
      </c>
      <c r="DF11" s="4">
        <f t="shared" si="6"/>
        <v>0</v>
      </c>
      <c r="DG11" s="17" t="str">
        <f>IF(EM11=ผู้ลงทะเบียน!AB11,"ถูก","ผิด")</f>
        <v>ถูก</v>
      </c>
      <c r="DH11" s="17" t="str">
        <f>IF(EN11=ผู้ลงทะเบียน!AC11,"ถูก","ผิด")</f>
        <v>ถูก</v>
      </c>
      <c r="DI11" s="17" t="str">
        <f>IF(EO11=ผู้ลงทะเบียน!AF11,"ถูก","ผิด")</f>
        <v>ถูก</v>
      </c>
      <c r="DJ11" s="17" t="str">
        <f>IF(EP11=ผู้ลงทะเบียน!AG11,"ถูก","ผิด")</f>
        <v>ถูก</v>
      </c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4">
        <f t="shared" si="7"/>
        <v>0</v>
      </c>
      <c r="EN11" s="4">
        <f t="shared" si="7"/>
        <v>0</v>
      </c>
      <c r="EO11" s="4">
        <f t="shared" si="7"/>
        <v>0</v>
      </c>
      <c r="EP11" s="4">
        <f t="shared" si="7"/>
        <v>0</v>
      </c>
    </row>
    <row r="12" spans="1:146">
      <c r="A12" s="85">
        <v>3</v>
      </c>
      <c r="B12" s="87" t="s">
        <v>54</v>
      </c>
      <c r="C12" s="87"/>
      <c r="D12" s="87"/>
      <c r="E12" s="87"/>
      <c r="F12" s="87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87"/>
      <c r="AJ12" s="87"/>
      <c r="AK12" s="87"/>
      <c r="AL12" s="87"/>
      <c r="AM12" s="87"/>
      <c r="AN12" s="87"/>
      <c r="AO12" s="87"/>
      <c r="AP12" s="87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87"/>
      <c r="BT12" s="87"/>
      <c r="BU12" s="87"/>
      <c r="BV12" s="87"/>
      <c r="BW12" s="87"/>
      <c r="BX12" s="87"/>
      <c r="BY12" s="87"/>
      <c r="BZ12" s="87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87"/>
      <c r="DD12" s="87"/>
      <c r="DE12" s="87"/>
      <c r="DF12" s="87"/>
      <c r="DG12" s="87"/>
      <c r="DH12" s="87"/>
      <c r="DI12" s="87"/>
      <c r="DJ12" s="87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87"/>
      <c r="EN12" s="87"/>
      <c r="EO12" s="87"/>
      <c r="EP12" s="87"/>
    </row>
    <row r="13" spans="1:146">
      <c r="A13" s="14"/>
      <c r="B13" s="3" t="s">
        <v>8</v>
      </c>
      <c r="C13" s="15" t="str">
        <f>IF(AI13=ผู้ลงทะเบียน!D13,"ถูก","ผิด")</f>
        <v>ถูก</v>
      </c>
      <c r="D13" s="15" t="str">
        <f>IF(AJ13=ผู้ลงทะเบียน!E13,"ถูก","ผิด")</f>
        <v>ถูก</v>
      </c>
      <c r="E13" s="15" t="str">
        <f>IF(AK13=ผู้ลงทะเบียน!H13,"ถูก","ผิด")</f>
        <v>ถูก</v>
      </c>
      <c r="F13" s="15" t="str">
        <f>IF(AL13=ผู้ลงทะเบียน!I13,"ถูก","ผิด")</f>
        <v>ถูก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3">
        <f t="shared" ref="AI13:AL14" si="8">G13+K13+O13+S13+W13+AA13+AE13</f>
        <v>0</v>
      </c>
      <c r="AJ13" s="3">
        <f t="shared" si="8"/>
        <v>0</v>
      </c>
      <c r="AK13" s="3">
        <f t="shared" si="8"/>
        <v>0</v>
      </c>
      <c r="AL13" s="3">
        <f t="shared" si="8"/>
        <v>0</v>
      </c>
      <c r="AM13" s="15" t="str">
        <f>IF(BS13=ผู้ลงทะเบียน!L13,"ถูก","ผิด")</f>
        <v>ถูก</v>
      </c>
      <c r="AN13" s="15" t="str">
        <f>IF(BT13=ผู้ลงทะเบียน!M13,"ถูก","ผิด")</f>
        <v>ถูก</v>
      </c>
      <c r="AO13" s="15" t="str">
        <f>IF(BU13=ผู้ลงทะเบียน!P13,"ถูก","ผิด")</f>
        <v>ถูก</v>
      </c>
      <c r="AP13" s="15" t="str">
        <f>IF(BV13=ผู้ลงทะเบียน!Q13,"ถูก","ผิด")</f>
        <v>ถูก</v>
      </c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3">
        <f t="shared" ref="BS13:BV14" si="9">AQ13+AU13+AY13+BC13+BG13+BK13+BO13</f>
        <v>0</v>
      </c>
      <c r="BT13" s="3">
        <f t="shared" si="9"/>
        <v>0</v>
      </c>
      <c r="BU13" s="3">
        <f t="shared" si="9"/>
        <v>0</v>
      </c>
      <c r="BV13" s="3">
        <f t="shared" si="9"/>
        <v>0</v>
      </c>
      <c r="BW13" s="15" t="str">
        <f>IF(DC13=ผู้ลงทะเบียน!T13,"ถูก","ผิด")</f>
        <v>ถูก</v>
      </c>
      <c r="BX13" s="15" t="str">
        <f>IF(DD13=ผู้ลงทะเบียน!U13,"ถูก","ผิด")</f>
        <v>ถูก</v>
      </c>
      <c r="BY13" s="15" t="str">
        <f>IF(DE13=ผู้ลงทะเบียน!X13,"ถูก","ผิด")</f>
        <v>ถูก</v>
      </c>
      <c r="BZ13" s="15" t="str">
        <f>IF(DF13=ผู้ลงทะเบียน!Y13,"ถูก","ผิด")</f>
        <v>ถูก</v>
      </c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3">
        <f t="shared" ref="DC13:DF14" si="10">CA13+CE13+CI13+CM13+CQ13+CU13+CY13</f>
        <v>0</v>
      </c>
      <c r="DD13" s="3">
        <f t="shared" si="10"/>
        <v>0</v>
      </c>
      <c r="DE13" s="3">
        <f t="shared" si="10"/>
        <v>0</v>
      </c>
      <c r="DF13" s="3">
        <f t="shared" si="10"/>
        <v>0</v>
      </c>
      <c r="DG13" s="15" t="str">
        <f>IF(EM13=ผู้ลงทะเบียน!AB13,"ถูก","ผิด")</f>
        <v>ถูก</v>
      </c>
      <c r="DH13" s="15" t="str">
        <f>IF(EN13=ผู้ลงทะเบียน!AC13,"ถูก","ผิด")</f>
        <v>ถูก</v>
      </c>
      <c r="DI13" s="15" t="str">
        <f>IF(EO13=ผู้ลงทะเบียน!AF13,"ถูก","ผิด")</f>
        <v>ถูก</v>
      </c>
      <c r="DJ13" s="15" t="str">
        <f>IF(EP13=ผู้ลงทะเบียน!AG13,"ถูก","ผิด")</f>
        <v>ถูก</v>
      </c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3">
        <f t="shared" ref="EM13:EP14" si="11">DK13+DO13+DS13+DW13+EA13+EE13+EI13</f>
        <v>0</v>
      </c>
      <c r="EN13" s="3">
        <f t="shared" si="11"/>
        <v>0</v>
      </c>
      <c r="EO13" s="3">
        <f t="shared" si="11"/>
        <v>0</v>
      </c>
      <c r="EP13" s="3">
        <f t="shared" si="11"/>
        <v>0</v>
      </c>
    </row>
    <row r="14" spans="1:146">
      <c r="A14" s="16"/>
      <c r="B14" s="18" t="s">
        <v>9</v>
      </c>
      <c r="C14" s="17" t="str">
        <f>IF(AI14=ผู้ลงทะเบียน!D14,"ถูก","ผิด")</f>
        <v>ถูก</v>
      </c>
      <c r="D14" s="17" t="str">
        <f>IF(AJ14=ผู้ลงทะเบียน!E14,"ถูก","ผิด")</f>
        <v>ถูก</v>
      </c>
      <c r="E14" s="17" t="str">
        <f>IF(AK14=ผู้ลงทะเบียน!H14,"ถูก","ผิด")</f>
        <v>ถูก</v>
      </c>
      <c r="F14" s="17" t="str">
        <f>IF(AL14=ผู้ลงทะเบียน!I14,"ถูก","ผิด")</f>
        <v>ถูก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4">
        <f t="shared" si="8"/>
        <v>0</v>
      </c>
      <c r="AJ14" s="4">
        <f t="shared" si="8"/>
        <v>0</v>
      </c>
      <c r="AK14" s="4">
        <f t="shared" si="8"/>
        <v>0</v>
      </c>
      <c r="AL14" s="4">
        <f t="shared" si="8"/>
        <v>0</v>
      </c>
      <c r="AM14" s="17" t="str">
        <f>IF(BS14=ผู้ลงทะเบียน!L14,"ถูก","ผิด")</f>
        <v>ถูก</v>
      </c>
      <c r="AN14" s="17" t="str">
        <f>IF(BT14=ผู้ลงทะเบียน!M14,"ถูก","ผิด")</f>
        <v>ถูก</v>
      </c>
      <c r="AO14" s="17" t="str">
        <f>IF(BU14=ผู้ลงทะเบียน!P14,"ถูก","ผิด")</f>
        <v>ถูก</v>
      </c>
      <c r="AP14" s="17" t="str">
        <f>IF(BV14=ผู้ลงทะเบียน!Q14,"ถูก","ผิด")</f>
        <v>ถูก</v>
      </c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4">
        <f t="shared" si="9"/>
        <v>0</v>
      </c>
      <c r="BT14" s="4">
        <f t="shared" si="9"/>
        <v>0</v>
      </c>
      <c r="BU14" s="4">
        <f t="shared" si="9"/>
        <v>0</v>
      </c>
      <c r="BV14" s="4">
        <f t="shared" si="9"/>
        <v>0</v>
      </c>
      <c r="BW14" s="17" t="str">
        <f>IF(DC14=ผู้ลงทะเบียน!T14,"ถูก","ผิด")</f>
        <v>ถูก</v>
      </c>
      <c r="BX14" s="17" t="str">
        <f>IF(DD14=ผู้ลงทะเบียน!U14,"ถูก","ผิด")</f>
        <v>ถูก</v>
      </c>
      <c r="BY14" s="17" t="str">
        <f>IF(DE14=ผู้ลงทะเบียน!X14,"ถูก","ผิด")</f>
        <v>ถูก</v>
      </c>
      <c r="BZ14" s="17" t="str">
        <f>IF(DF14=ผู้ลงทะเบียน!Y14,"ถูก","ผิด")</f>
        <v>ถูก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4">
        <f t="shared" si="10"/>
        <v>0</v>
      </c>
      <c r="DD14" s="4">
        <f t="shared" si="10"/>
        <v>0</v>
      </c>
      <c r="DE14" s="4">
        <f t="shared" si="10"/>
        <v>0</v>
      </c>
      <c r="DF14" s="4">
        <f t="shared" si="10"/>
        <v>0</v>
      </c>
      <c r="DG14" s="17" t="str">
        <f>IF(EM14=ผู้ลงทะเบียน!AB14,"ถูก","ผิด")</f>
        <v>ถูก</v>
      </c>
      <c r="DH14" s="17" t="str">
        <f>IF(EN14=ผู้ลงทะเบียน!AC14,"ถูก","ผิด")</f>
        <v>ถูก</v>
      </c>
      <c r="DI14" s="17" t="str">
        <f>IF(EO14=ผู้ลงทะเบียน!AF14,"ถูก","ผิด")</f>
        <v>ถูก</v>
      </c>
      <c r="DJ14" s="17" t="str">
        <f>IF(EP14=ผู้ลงทะเบียน!AG14,"ถูก","ผิด")</f>
        <v>ถูก</v>
      </c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4">
        <f t="shared" si="11"/>
        <v>0</v>
      </c>
      <c r="EN14" s="4">
        <f t="shared" si="11"/>
        <v>0</v>
      </c>
      <c r="EO14" s="4">
        <f t="shared" si="11"/>
        <v>0</v>
      </c>
      <c r="EP14" s="4">
        <f t="shared" si="11"/>
        <v>0</v>
      </c>
    </row>
    <row r="15" spans="1:146">
      <c r="A15" s="85">
        <v>4</v>
      </c>
      <c r="B15" s="87" t="s">
        <v>69</v>
      </c>
      <c r="C15" s="87"/>
      <c r="D15" s="87"/>
      <c r="E15" s="87"/>
      <c r="F15" s="87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87"/>
      <c r="AJ15" s="87"/>
      <c r="AK15" s="87"/>
      <c r="AL15" s="87"/>
      <c r="AM15" s="87"/>
      <c r="AN15" s="87"/>
      <c r="AO15" s="87"/>
      <c r="AP15" s="87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87"/>
      <c r="BT15" s="87"/>
      <c r="BU15" s="87"/>
      <c r="BV15" s="87"/>
      <c r="BW15" s="87"/>
      <c r="BX15" s="87"/>
      <c r="BY15" s="87"/>
      <c r="BZ15" s="87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87"/>
      <c r="DD15" s="87"/>
      <c r="DE15" s="87"/>
      <c r="DF15" s="87"/>
      <c r="DG15" s="87"/>
      <c r="DH15" s="87"/>
      <c r="DI15" s="87"/>
      <c r="DJ15" s="87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87"/>
      <c r="EN15" s="87"/>
      <c r="EO15" s="87"/>
      <c r="EP15" s="87"/>
    </row>
    <row r="16" spans="1:146">
      <c r="A16" s="14"/>
      <c r="B16" s="3" t="s">
        <v>8</v>
      </c>
      <c r="C16" s="15" t="str">
        <f>IF(AI16=ผู้ลงทะเบียน!D16,"ถูก","ผิด")</f>
        <v>ถูก</v>
      </c>
      <c r="D16" s="15" t="str">
        <f>IF(AJ16=ผู้ลงทะเบียน!E16,"ถูก","ผิด")</f>
        <v>ถูก</v>
      </c>
      <c r="E16" s="15" t="str">
        <f>IF(AK16=ผู้ลงทะเบียน!H16,"ถูก","ผิด")</f>
        <v>ถูก</v>
      </c>
      <c r="F16" s="15" t="str">
        <f>IF(AL16=ผู้ลงทะเบียน!I16,"ถูก","ผิด")</f>
        <v>ถูก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3">
        <f t="shared" ref="AI16:AL17" si="12">G16+K16+O16+S16+W16+AA16+AE16</f>
        <v>0</v>
      </c>
      <c r="AJ16" s="3">
        <f t="shared" si="12"/>
        <v>0</v>
      </c>
      <c r="AK16" s="3">
        <f t="shared" si="12"/>
        <v>0</v>
      </c>
      <c r="AL16" s="3">
        <f t="shared" si="12"/>
        <v>0</v>
      </c>
      <c r="AM16" s="15" t="str">
        <f>IF(BS16=ผู้ลงทะเบียน!L16,"ถูก","ผิด")</f>
        <v>ถูก</v>
      </c>
      <c r="AN16" s="15" t="str">
        <f>IF(BT16=ผู้ลงทะเบียน!M16,"ถูก","ผิด")</f>
        <v>ถูก</v>
      </c>
      <c r="AO16" s="15" t="str">
        <f>IF(BU16=ผู้ลงทะเบียน!P16,"ถูก","ผิด")</f>
        <v>ถูก</v>
      </c>
      <c r="AP16" s="15" t="str">
        <f>IF(BV16=ผู้ลงทะเบียน!Q16,"ถูก","ผิด")</f>
        <v>ถูก</v>
      </c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3">
        <f t="shared" ref="BS16:BV17" si="13">AQ16+AU16+AY16+BC16+BG16+BK16+BO16</f>
        <v>0</v>
      </c>
      <c r="BT16" s="3">
        <f t="shared" si="13"/>
        <v>0</v>
      </c>
      <c r="BU16" s="3">
        <f t="shared" si="13"/>
        <v>0</v>
      </c>
      <c r="BV16" s="3">
        <f t="shared" si="13"/>
        <v>0</v>
      </c>
      <c r="BW16" s="15" t="str">
        <f>IF(DC16=ผู้ลงทะเบียน!T16,"ถูก","ผิด")</f>
        <v>ถูก</v>
      </c>
      <c r="BX16" s="15" t="str">
        <f>IF(DD16=ผู้ลงทะเบียน!U16,"ถูก","ผิด")</f>
        <v>ถูก</v>
      </c>
      <c r="BY16" s="15" t="str">
        <f>IF(DE16=ผู้ลงทะเบียน!X16,"ถูก","ผิด")</f>
        <v>ถูก</v>
      </c>
      <c r="BZ16" s="15" t="str">
        <f>IF(DF16=ผู้ลงทะเบียน!Y16,"ถูก","ผิด")</f>
        <v>ถูก</v>
      </c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3">
        <f t="shared" ref="DC16:DF17" si="14">CA16+CE16+CI16+CM16+CQ16+CU16+CY16</f>
        <v>0</v>
      </c>
      <c r="DD16" s="3">
        <f t="shared" si="14"/>
        <v>0</v>
      </c>
      <c r="DE16" s="3">
        <f t="shared" si="14"/>
        <v>0</v>
      </c>
      <c r="DF16" s="3">
        <f t="shared" si="14"/>
        <v>0</v>
      </c>
      <c r="DG16" s="15" t="str">
        <f>IF(EM16=ผู้ลงทะเบียน!AB16,"ถูก","ผิด")</f>
        <v>ถูก</v>
      </c>
      <c r="DH16" s="15" t="str">
        <f>IF(EN16=ผู้ลงทะเบียน!AC16,"ถูก","ผิด")</f>
        <v>ถูก</v>
      </c>
      <c r="DI16" s="15" t="str">
        <f>IF(EO16=ผู้ลงทะเบียน!AF16,"ถูก","ผิด")</f>
        <v>ถูก</v>
      </c>
      <c r="DJ16" s="15" t="str">
        <f>IF(EP16=ผู้ลงทะเบียน!AG16,"ถูก","ผิด")</f>
        <v>ถูก</v>
      </c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3">
        <f t="shared" ref="EM16:EP17" si="15">DK16+DO16+DS16+DW16+EA16+EE16+EI16</f>
        <v>0</v>
      </c>
      <c r="EN16" s="3">
        <f t="shared" si="15"/>
        <v>0</v>
      </c>
      <c r="EO16" s="3">
        <f t="shared" si="15"/>
        <v>0</v>
      </c>
      <c r="EP16" s="3">
        <f t="shared" si="15"/>
        <v>0</v>
      </c>
    </row>
    <row r="17" spans="1:146">
      <c r="A17" s="16"/>
      <c r="B17" s="18" t="s">
        <v>9</v>
      </c>
      <c r="C17" s="17" t="str">
        <f>IF(AI17=ผู้ลงทะเบียน!D17,"ถูก","ผิด")</f>
        <v>ถูก</v>
      </c>
      <c r="D17" s="17" t="str">
        <f>IF(AJ17=ผู้ลงทะเบียน!E17,"ถูก","ผิด")</f>
        <v>ถูก</v>
      </c>
      <c r="E17" s="17" t="str">
        <f>IF(AK17=ผู้ลงทะเบียน!H17,"ถูก","ผิด")</f>
        <v>ถูก</v>
      </c>
      <c r="F17" s="17" t="str">
        <f>IF(AL17=ผู้ลงทะเบียน!I17,"ถูก","ผิด")</f>
        <v>ถูก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4">
        <f t="shared" si="12"/>
        <v>0</v>
      </c>
      <c r="AJ17" s="4">
        <f t="shared" si="12"/>
        <v>0</v>
      </c>
      <c r="AK17" s="4">
        <f t="shared" si="12"/>
        <v>0</v>
      </c>
      <c r="AL17" s="4">
        <f t="shared" si="12"/>
        <v>0</v>
      </c>
      <c r="AM17" s="17" t="str">
        <f>IF(BS17=ผู้ลงทะเบียน!L17,"ถูก","ผิด")</f>
        <v>ถูก</v>
      </c>
      <c r="AN17" s="17" t="str">
        <f>IF(BT17=ผู้ลงทะเบียน!M17,"ถูก","ผิด")</f>
        <v>ถูก</v>
      </c>
      <c r="AO17" s="17" t="str">
        <f>IF(BU17=ผู้ลงทะเบียน!P17,"ถูก","ผิด")</f>
        <v>ถูก</v>
      </c>
      <c r="AP17" s="17" t="str">
        <f>IF(BV17=ผู้ลงทะเบียน!Q17,"ถูก","ผิด")</f>
        <v>ถูก</v>
      </c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4">
        <f t="shared" si="13"/>
        <v>0</v>
      </c>
      <c r="BT17" s="4">
        <f t="shared" si="13"/>
        <v>0</v>
      </c>
      <c r="BU17" s="4">
        <f t="shared" si="13"/>
        <v>0</v>
      </c>
      <c r="BV17" s="4">
        <f t="shared" si="13"/>
        <v>0</v>
      </c>
      <c r="BW17" s="17" t="str">
        <f>IF(DC17=ผู้ลงทะเบียน!T17,"ถูก","ผิด")</f>
        <v>ถูก</v>
      </c>
      <c r="BX17" s="17" t="str">
        <f>IF(DD17=ผู้ลงทะเบียน!U17,"ถูก","ผิด")</f>
        <v>ถูก</v>
      </c>
      <c r="BY17" s="17" t="str">
        <f>IF(DE17=ผู้ลงทะเบียน!X17,"ถูก","ผิด")</f>
        <v>ถูก</v>
      </c>
      <c r="BZ17" s="17" t="str">
        <f>IF(DF17=ผู้ลงทะเบียน!Y17,"ถูก","ผิด")</f>
        <v>ถูก</v>
      </c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4">
        <f t="shared" si="14"/>
        <v>0</v>
      </c>
      <c r="DD17" s="4">
        <f t="shared" si="14"/>
        <v>0</v>
      </c>
      <c r="DE17" s="4">
        <f t="shared" si="14"/>
        <v>0</v>
      </c>
      <c r="DF17" s="4">
        <f t="shared" si="14"/>
        <v>0</v>
      </c>
      <c r="DG17" s="17" t="str">
        <f>IF(EM17=ผู้ลงทะเบียน!AB17,"ถูก","ผิด")</f>
        <v>ถูก</v>
      </c>
      <c r="DH17" s="17" t="str">
        <f>IF(EN17=ผู้ลงทะเบียน!AC17,"ถูก","ผิด")</f>
        <v>ถูก</v>
      </c>
      <c r="DI17" s="17" t="str">
        <f>IF(EO17=ผู้ลงทะเบียน!AF17,"ถูก","ผิด")</f>
        <v>ถูก</v>
      </c>
      <c r="DJ17" s="17" t="str">
        <f>IF(EP17=ผู้ลงทะเบียน!AG17,"ถูก","ผิด")</f>
        <v>ถูก</v>
      </c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4">
        <f t="shared" si="15"/>
        <v>0</v>
      </c>
      <c r="EN17" s="4">
        <f t="shared" si="15"/>
        <v>0</v>
      </c>
      <c r="EO17" s="4">
        <f t="shared" si="15"/>
        <v>0</v>
      </c>
      <c r="EP17" s="4">
        <f t="shared" si="15"/>
        <v>0</v>
      </c>
    </row>
    <row r="18" spans="1:146">
      <c r="A18" s="85">
        <v>5</v>
      </c>
      <c r="B18" s="87" t="s">
        <v>70</v>
      </c>
      <c r="C18" s="87"/>
      <c r="D18" s="87"/>
      <c r="E18" s="87"/>
      <c r="F18" s="87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87"/>
      <c r="AJ18" s="87"/>
      <c r="AK18" s="87"/>
      <c r="AL18" s="87"/>
      <c r="AM18" s="87"/>
      <c r="AN18" s="87"/>
      <c r="AO18" s="87"/>
      <c r="AP18" s="87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87"/>
      <c r="BT18" s="87"/>
      <c r="BU18" s="87"/>
      <c r="BV18" s="87"/>
      <c r="BW18" s="87"/>
      <c r="BX18" s="87"/>
      <c r="BY18" s="87"/>
      <c r="BZ18" s="87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87"/>
      <c r="DD18" s="87"/>
      <c r="DE18" s="87"/>
      <c r="DF18" s="87"/>
      <c r="DG18" s="87"/>
      <c r="DH18" s="87"/>
      <c r="DI18" s="87"/>
      <c r="DJ18" s="87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87"/>
      <c r="EN18" s="87"/>
      <c r="EO18" s="87"/>
      <c r="EP18" s="87"/>
    </row>
    <row r="19" spans="1:146">
      <c r="A19" s="14"/>
      <c r="B19" s="3" t="s">
        <v>8</v>
      </c>
      <c r="C19" s="15" t="str">
        <f>IF(AI19=ผู้ลงทะเบียน!D19,"ถูก","ผิด")</f>
        <v>ถูก</v>
      </c>
      <c r="D19" s="15" t="str">
        <f>IF(AJ19=ผู้ลงทะเบียน!E19,"ถูก","ผิด")</f>
        <v>ถูก</v>
      </c>
      <c r="E19" s="15" t="str">
        <f>IF(AK19=ผู้ลงทะเบียน!H19,"ถูก","ผิด")</f>
        <v>ถูก</v>
      </c>
      <c r="F19" s="15" t="str">
        <f>IF(AL19=ผู้ลงทะเบียน!I19,"ถูก","ผิด")</f>
        <v>ถูก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3">
        <f t="shared" ref="AI19:AL20" si="16">G19+K19+O19+S19+W19+AA19+AE19</f>
        <v>0</v>
      </c>
      <c r="AJ19" s="3">
        <f t="shared" si="16"/>
        <v>0</v>
      </c>
      <c r="AK19" s="3">
        <f t="shared" si="16"/>
        <v>0</v>
      </c>
      <c r="AL19" s="3">
        <f t="shared" si="16"/>
        <v>0</v>
      </c>
      <c r="AM19" s="15" t="str">
        <f>IF(BS19=ผู้ลงทะเบียน!L19,"ถูก","ผิด")</f>
        <v>ถูก</v>
      </c>
      <c r="AN19" s="15" t="str">
        <f>IF(BT19=ผู้ลงทะเบียน!M19,"ถูก","ผิด")</f>
        <v>ถูก</v>
      </c>
      <c r="AO19" s="15" t="str">
        <f>IF(BU19=ผู้ลงทะเบียน!P19,"ถูก","ผิด")</f>
        <v>ถูก</v>
      </c>
      <c r="AP19" s="15" t="str">
        <f>IF(BV19=ผู้ลงทะเบียน!Q19,"ถูก","ผิด")</f>
        <v>ถูก</v>
      </c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3">
        <f t="shared" ref="BS19:BV20" si="17">AQ19+AU19+AY19+BC19+BG19+BK19+BO19</f>
        <v>0</v>
      </c>
      <c r="BT19" s="3">
        <f t="shared" si="17"/>
        <v>0</v>
      </c>
      <c r="BU19" s="3">
        <f t="shared" si="17"/>
        <v>0</v>
      </c>
      <c r="BV19" s="3">
        <f t="shared" si="17"/>
        <v>0</v>
      </c>
      <c r="BW19" s="15" t="str">
        <f>IF(DC19=ผู้ลงทะเบียน!T19,"ถูก","ผิด")</f>
        <v>ถูก</v>
      </c>
      <c r="BX19" s="15" t="str">
        <f>IF(DD19=ผู้ลงทะเบียน!U19,"ถูก","ผิด")</f>
        <v>ถูก</v>
      </c>
      <c r="BY19" s="15" t="str">
        <f>IF(DE19=ผู้ลงทะเบียน!X19,"ถูก","ผิด")</f>
        <v>ถูก</v>
      </c>
      <c r="BZ19" s="15" t="str">
        <f>IF(DF19=ผู้ลงทะเบียน!Y19,"ถูก","ผิด")</f>
        <v>ถูก</v>
      </c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3">
        <f t="shared" ref="DC19:DF20" si="18">CA19+CE19+CI19+CM19+CQ19+CU19+CY19</f>
        <v>0</v>
      </c>
      <c r="DD19" s="3">
        <f t="shared" si="18"/>
        <v>0</v>
      </c>
      <c r="DE19" s="3">
        <f t="shared" si="18"/>
        <v>0</v>
      </c>
      <c r="DF19" s="3">
        <f t="shared" si="18"/>
        <v>0</v>
      </c>
      <c r="DG19" s="15" t="str">
        <f>IF(EM19=ผู้ลงทะเบียน!AB19,"ถูก","ผิด")</f>
        <v>ถูก</v>
      </c>
      <c r="DH19" s="15" t="str">
        <f>IF(EN19=ผู้ลงทะเบียน!AC19,"ถูก","ผิด")</f>
        <v>ถูก</v>
      </c>
      <c r="DI19" s="15" t="str">
        <f>IF(EO19=ผู้ลงทะเบียน!AF19,"ถูก","ผิด")</f>
        <v>ถูก</v>
      </c>
      <c r="DJ19" s="15" t="str">
        <f>IF(EP19=ผู้ลงทะเบียน!AG19,"ถูก","ผิด")</f>
        <v>ถูก</v>
      </c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3">
        <f t="shared" ref="EM19:EP20" si="19">DK19+DO19+DS19+DW19+EA19+EE19+EI19</f>
        <v>0</v>
      </c>
      <c r="EN19" s="3">
        <f t="shared" si="19"/>
        <v>0</v>
      </c>
      <c r="EO19" s="3">
        <f t="shared" si="19"/>
        <v>0</v>
      </c>
      <c r="EP19" s="3">
        <f t="shared" si="19"/>
        <v>0</v>
      </c>
    </row>
    <row r="20" spans="1:146">
      <c r="A20" s="16"/>
      <c r="B20" s="18" t="s">
        <v>9</v>
      </c>
      <c r="C20" s="17" t="str">
        <f>IF(AI20=ผู้ลงทะเบียน!D20,"ถูก","ผิด")</f>
        <v>ถูก</v>
      </c>
      <c r="D20" s="17" t="str">
        <f>IF(AJ20=ผู้ลงทะเบียน!E20,"ถูก","ผิด")</f>
        <v>ถูก</v>
      </c>
      <c r="E20" s="17" t="str">
        <f>IF(AK20=ผู้ลงทะเบียน!H20,"ถูก","ผิด")</f>
        <v>ถูก</v>
      </c>
      <c r="F20" s="17" t="str">
        <f>IF(AL20=ผู้ลงทะเบียน!I20,"ถูก","ผิด")</f>
        <v>ถูก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4">
        <f t="shared" si="16"/>
        <v>0</v>
      </c>
      <c r="AJ20" s="4">
        <f t="shared" si="16"/>
        <v>0</v>
      </c>
      <c r="AK20" s="4">
        <f t="shared" si="16"/>
        <v>0</v>
      </c>
      <c r="AL20" s="4">
        <f t="shared" si="16"/>
        <v>0</v>
      </c>
      <c r="AM20" s="17" t="str">
        <f>IF(BS20=ผู้ลงทะเบียน!L20,"ถูก","ผิด")</f>
        <v>ถูก</v>
      </c>
      <c r="AN20" s="17" t="str">
        <f>IF(BT20=ผู้ลงทะเบียน!M20,"ถูก","ผิด")</f>
        <v>ถูก</v>
      </c>
      <c r="AO20" s="17" t="str">
        <f>IF(BU20=ผู้ลงทะเบียน!P20,"ถูก","ผิด")</f>
        <v>ถูก</v>
      </c>
      <c r="AP20" s="17" t="str">
        <f>IF(BV20=ผู้ลงทะเบียน!Q20,"ถูก","ผิด")</f>
        <v>ถูก</v>
      </c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4">
        <f t="shared" si="17"/>
        <v>0</v>
      </c>
      <c r="BT20" s="4">
        <f t="shared" si="17"/>
        <v>0</v>
      </c>
      <c r="BU20" s="4">
        <f t="shared" si="17"/>
        <v>0</v>
      </c>
      <c r="BV20" s="4">
        <f t="shared" si="17"/>
        <v>0</v>
      </c>
      <c r="BW20" s="17" t="str">
        <f>IF(DC20=ผู้ลงทะเบียน!T20,"ถูก","ผิด")</f>
        <v>ถูก</v>
      </c>
      <c r="BX20" s="17" t="str">
        <f>IF(DD20=ผู้ลงทะเบียน!U20,"ถูก","ผิด")</f>
        <v>ถูก</v>
      </c>
      <c r="BY20" s="17" t="str">
        <f>IF(DE20=ผู้ลงทะเบียน!X20,"ถูก","ผิด")</f>
        <v>ถูก</v>
      </c>
      <c r="BZ20" s="17" t="str">
        <f>IF(DF20=ผู้ลงทะเบียน!Y20,"ถูก","ผิด")</f>
        <v>ถูก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4">
        <f t="shared" si="18"/>
        <v>0</v>
      </c>
      <c r="DD20" s="4">
        <f t="shared" si="18"/>
        <v>0</v>
      </c>
      <c r="DE20" s="4">
        <f t="shared" si="18"/>
        <v>0</v>
      </c>
      <c r="DF20" s="4">
        <f t="shared" si="18"/>
        <v>0</v>
      </c>
      <c r="DG20" s="17" t="str">
        <f>IF(EM20=ผู้ลงทะเบียน!AB20,"ถูก","ผิด")</f>
        <v>ถูก</v>
      </c>
      <c r="DH20" s="17" t="str">
        <f>IF(EN20=ผู้ลงทะเบียน!AC20,"ถูก","ผิด")</f>
        <v>ถูก</v>
      </c>
      <c r="DI20" s="17" t="str">
        <f>IF(EO20=ผู้ลงทะเบียน!AF20,"ถูก","ผิด")</f>
        <v>ถูก</v>
      </c>
      <c r="DJ20" s="17" t="str">
        <f>IF(EP20=ผู้ลงทะเบียน!AG20,"ถูก","ผิด")</f>
        <v>ถูก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4">
        <f t="shared" si="19"/>
        <v>0</v>
      </c>
      <c r="EN20" s="4">
        <f t="shared" si="19"/>
        <v>0</v>
      </c>
      <c r="EO20" s="4">
        <f t="shared" si="19"/>
        <v>0</v>
      </c>
      <c r="EP20" s="4">
        <f t="shared" si="19"/>
        <v>0</v>
      </c>
    </row>
    <row r="21" spans="1:146">
      <c r="A21" s="85">
        <v>6</v>
      </c>
      <c r="B21" s="87" t="s">
        <v>71</v>
      </c>
      <c r="C21" s="87"/>
      <c r="D21" s="87"/>
      <c r="E21" s="87"/>
      <c r="F21" s="87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87"/>
      <c r="AJ21" s="87"/>
      <c r="AK21" s="87"/>
      <c r="AL21" s="87"/>
      <c r="AM21" s="87"/>
      <c r="AN21" s="87"/>
      <c r="AO21" s="87"/>
      <c r="AP21" s="87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87"/>
      <c r="BT21" s="87"/>
      <c r="BU21" s="87"/>
      <c r="BV21" s="87"/>
      <c r="BW21" s="87"/>
      <c r="BX21" s="87"/>
      <c r="BY21" s="87"/>
      <c r="BZ21" s="87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87"/>
      <c r="DD21" s="87"/>
      <c r="DE21" s="87"/>
      <c r="DF21" s="87"/>
      <c r="DG21" s="87"/>
      <c r="DH21" s="87"/>
      <c r="DI21" s="87"/>
      <c r="DJ21" s="87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87"/>
      <c r="EN21" s="87"/>
      <c r="EO21" s="87"/>
      <c r="EP21" s="87"/>
    </row>
    <row r="22" spans="1:146">
      <c r="A22" s="14"/>
      <c r="B22" s="3" t="s">
        <v>8</v>
      </c>
      <c r="C22" s="15" t="str">
        <f>IF(AI22=ผู้ลงทะเบียน!D22,"ถูก","ผิด")</f>
        <v>ถูก</v>
      </c>
      <c r="D22" s="15" t="str">
        <f>IF(AJ22=ผู้ลงทะเบียน!E22,"ถูก","ผิด")</f>
        <v>ถูก</v>
      </c>
      <c r="E22" s="15" t="str">
        <f>IF(AK22=ผู้ลงทะเบียน!H22,"ถูก","ผิด")</f>
        <v>ถูก</v>
      </c>
      <c r="F22" s="15" t="str">
        <f>IF(AL22=ผู้ลงทะเบียน!I22,"ถูก","ผิด")</f>
        <v>ถูก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3">
        <f t="shared" ref="AI22:AL23" si="20">G22+K22+O22+S22+W22+AA22+AE22</f>
        <v>0</v>
      </c>
      <c r="AJ22" s="3">
        <f t="shared" si="20"/>
        <v>0</v>
      </c>
      <c r="AK22" s="3">
        <f t="shared" si="20"/>
        <v>0</v>
      </c>
      <c r="AL22" s="3">
        <f t="shared" si="20"/>
        <v>0</v>
      </c>
      <c r="AM22" s="15" t="str">
        <f>IF(BS22=ผู้ลงทะเบียน!L22,"ถูก","ผิด")</f>
        <v>ถูก</v>
      </c>
      <c r="AN22" s="15" t="str">
        <f>IF(BT22=ผู้ลงทะเบียน!M22,"ถูก","ผิด")</f>
        <v>ถูก</v>
      </c>
      <c r="AO22" s="15" t="str">
        <f>IF(BU22=ผู้ลงทะเบียน!P22,"ถูก","ผิด")</f>
        <v>ถูก</v>
      </c>
      <c r="AP22" s="15" t="str">
        <f>IF(BV22=ผู้ลงทะเบียน!Q22,"ถูก","ผิด")</f>
        <v>ถูก</v>
      </c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3">
        <f t="shared" ref="BS22:BV23" si="21">AQ22+AU22+AY22+BC22+BG22+BK22+BO22</f>
        <v>0</v>
      </c>
      <c r="BT22" s="3">
        <f t="shared" si="21"/>
        <v>0</v>
      </c>
      <c r="BU22" s="3">
        <f t="shared" si="21"/>
        <v>0</v>
      </c>
      <c r="BV22" s="3">
        <f t="shared" si="21"/>
        <v>0</v>
      </c>
      <c r="BW22" s="15" t="str">
        <f>IF(DC22=ผู้ลงทะเบียน!T22,"ถูก","ผิด")</f>
        <v>ถูก</v>
      </c>
      <c r="BX22" s="15" t="str">
        <f>IF(DD22=ผู้ลงทะเบียน!U22,"ถูก","ผิด")</f>
        <v>ถูก</v>
      </c>
      <c r="BY22" s="15" t="str">
        <f>IF(DE22=ผู้ลงทะเบียน!X22,"ถูก","ผิด")</f>
        <v>ถูก</v>
      </c>
      <c r="BZ22" s="15" t="str">
        <f>IF(DF22=ผู้ลงทะเบียน!Y22,"ถูก","ผิด")</f>
        <v>ถูก</v>
      </c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3">
        <f t="shared" ref="DC22:DF23" si="22">CA22+CE22+CI22+CM22+CQ22+CU22+CY22</f>
        <v>0</v>
      </c>
      <c r="DD22" s="3">
        <f t="shared" si="22"/>
        <v>0</v>
      </c>
      <c r="DE22" s="3">
        <f t="shared" si="22"/>
        <v>0</v>
      </c>
      <c r="DF22" s="3">
        <f t="shared" si="22"/>
        <v>0</v>
      </c>
      <c r="DG22" s="15" t="str">
        <f>IF(EM22=ผู้ลงทะเบียน!AB22,"ถูก","ผิด")</f>
        <v>ถูก</v>
      </c>
      <c r="DH22" s="15" t="str">
        <f>IF(EN22=ผู้ลงทะเบียน!AC22,"ถูก","ผิด")</f>
        <v>ถูก</v>
      </c>
      <c r="DI22" s="15" t="str">
        <f>IF(EO22=ผู้ลงทะเบียน!AF22,"ถูก","ผิด")</f>
        <v>ถูก</v>
      </c>
      <c r="DJ22" s="15" t="str">
        <f>IF(EP22=ผู้ลงทะเบียน!AG22,"ถูก","ผิด")</f>
        <v>ถูก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3">
        <f t="shared" ref="EM22:EP23" si="23">DK22+DO22+DS22+DW22+EA22+EE22+EI22</f>
        <v>0</v>
      </c>
      <c r="EN22" s="3">
        <f t="shared" si="23"/>
        <v>0</v>
      </c>
      <c r="EO22" s="3">
        <f t="shared" si="23"/>
        <v>0</v>
      </c>
      <c r="EP22" s="3">
        <f t="shared" si="23"/>
        <v>0</v>
      </c>
    </row>
    <row r="23" spans="1:146">
      <c r="A23" s="14"/>
      <c r="B23" s="18" t="s">
        <v>9</v>
      </c>
      <c r="C23" s="17" t="str">
        <f>IF(AI23=ผู้ลงทะเบียน!D23,"ถูก","ผิด")</f>
        <v>ถูก</v>
      </c>
      <c r="D23" s="17" t="str">
        <f>IF(AJ23=ผู้ลงทะเบียน!E23,"ถูก","ผิด")</f>
        <v>ถูก</v>
      </c>
      <c r="E23" s="17" t="str">
        <f>IF(AK23=ผู้ลงทะเบียน!H23,"ถูก","ผิด")</f>
        <v>ถูก</v>
      </c>
      <c r="F23" s="17" t="str">
        <f>IF(AL23=ผู้ลงทะเบียน!I23,"ถูก","ผิด")</f>
        <v>ถูก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4">
        <f t="shared" si="20"/>
        <v>0</v>
      </c>
      <c r="AJ23" s="4">
        <f t="shared" si="20"/>
        <v>0</v>
      </c>
      <c r="AK23" s="4">
        <f t="shared" si="20"/>
        <v>0</v>
      </c>
      <c r="AL23" s="4">
        <f t="shared" si="20"/>
        <v>0</v>
      </c>
      <c r="AM23" s="17" t="str">
        <f>IF(BS23=ผู้ลงทะเบียน!L23,"ถูก","ผิด")</f>
        <v>ถูก</v>
      </c>
      <c r="AN23" s="17" t="str">
        <f>IF(BT23=ผู้ลงทะเบียน!M23,"ถูก","ผิด")</f>
        <v>ถูก</v>
      </c>
      <c r="AO23" s="17" t="str">
        <f>IF(BU23=ผู้ลงทะเบียน!P23,"ถูก","ผิด")</f>
        <v>ถูก</v>
      </c>
      <c r="AP23" s="17" t="str">
        <f>IF(BV23=ผู้ลงทะเบียน!Q23,"ถูก","ผิด")</f>
        <v>ถูก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4">
        <f t="shared" si="21"/>
        <v>0</v>
      </c>
      <c r="BT23" s="4">
        <f t="shared" si="21"/>
        <v>0</v>
      </c>
      <c r="BU23" s="4">
        <f t="shared" si="21"/>
        <v>0</v>
      </c>
      <c r="BV23" s="4">
        <f t="shared" si="21"/>
        <v>0</v>
      </c>
      <c r="BW23" s="17" t="str">
        <f>IF(DC23=ผู้ลงทะเบียน!T23,"ถูก","ผิด")</f>
        <v>ถูก</v>
      </c>
      <c r="BX23" s="17" t="str">
        <f>IF(DD23=ผู้ลงทะเบียน!U23,"ถูก","ผิด")</f>
        <v>ถูก</v>
      </c>
      <c r="BY23" s="17" t="str">
        <f>IF(DE23=ผู้ลงทะเบียน!X23,"ถูก","ผิด")</f>
        <v>ถูก</v>
      </c>
      <c r="BZ23" s="17" t="str">
        <f>IF(DF23=ผู้ลงทะเบียน!Y23,"ถูก","ผิด")</f>
        <v>ถูก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4">
        <f t="shared" si="22"/>
        <v>0</v>
      </c>
      <c r="DD23" s="4">
        <f t="shared" si="22"/>
        <v>0</v>
      </c>
      <c r="DE23" s="4">
        <f t="shared" si="22"/>
        <v>0</v>
      </c>
      <c r="DF23" s="4">
        <f t="shared" si="22"/>
        <v>0</v>
      </c>
      <c r="DG23" s="17" t="str">
        <f>IF(EM23=ผู้ลงทะเบียน!AB23,"ถูก","ผิด")</f>
        <v>ถูก</v>
      </c>
      <c r="DH23" s="17" t="str">
        <f>IF(EN23=ผู้ลงทะเบียน!AC23,"ถูก","ผิด")</f>
        <v>ถูก</v>
      </c>
      <c r="DI23" s="17" t="str">
        <f>IF(EO23=ผู้ลงทะเบียน!AF23,"ถูก","ผิด")</f>
        <v>ถูก</v>
      </c>
      <c r="DJ23" s="17" t="str">
        <f>IF(EP23=ผู้ลงทะเบียน!AG23,"ถูก","ผิด")</f>
        <v>ถูก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4">
        <f t="shared" si="23"/>
        <v>0</v>
      </c>
      <c r="EN23" s="4">
        <f t="shared" si="23"/>
        <v>0</v>
      </c>
      <c r="EO23" s="4">
        <f t="shared" si="23"/>
        <v>0</v>
      </c>
      <c r="EP23" s="4">
        <f t="shared" si="23"/>
        <v>0</v>
      </c>
    </row>
    <row r="24" spans="1:146">
      <c r="A24" s="85">
        <v>7</v>
      </c>
      <c r="B24" s="89" t="s">
        <v>72</v>
      </c>
      <c r="C24" s="87"/>
      <c r="D24" s="87"/>
      <c r="E24" s="87"/>
      <c r="F24" s="87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87"/>
      <c r="AJ24" s="87"/>
      <c r="AK24" s="87"/>
      <c r="AL24" s="87"/>
      <c r="AM24" s="87"/>
      <c r="AN24" s="87"/>
      <c r="AO24" s="87"/>
      <c r="AP24" s="87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87"/>
      <c r="BT24" s="87"/>
      <c r="BU24" s="87"/>
      <c r="BV24" s="87"/>
      <c r="BW24" s="87"/>
      <c r="BX24" s="87"/>
      <c r="BY24" s="87"/>
      <c r="BZ24" s="87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87"/>
      <c r="DD24" s="87"/>
      <c r="DE24" s="87"/>
      <c r="DF24" s="87"/>
      <c r="DG24" s="87"/>
      <c r="DH24" s="87"/>
      <c r="DI24" s="87"/>
      <c r="DJ24" s="87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87"/>
      <c r="EN24" s="87"/>
      <c r="EO24" s="87"/>
      <c r="EP24" s="87"/>
    </row>
    <row r="25" spans="1:146">
      <c r="A25" s="14"/>
      <c r="B25" s="19" t="s">
        <v>8</v>
      </c>
      <c r="C25" s="15" t="str">
        <f>IF(AI25=ผู้ลงทะเบียน!D25,"ถูก","ผิด")</f>
        <v>ถูก</v>
      </c>
      <c r="D25" s="15" t="str">
        <f>IF(AJ25=ผู้ลงทะเบียน!E25,"ถูก","ผิด")</f>
        <v>ถูก</v>
      </c>
      <c r="E25" s="15" t="str">
        <f>IF(AK25=ผู้ลงทะเบียน!H25,"ถูก","ผิด")</f>
        <v>ถูก</v>
      </c>
      <c r="F25" s="15" t="str">
        <f>IF(AL25=ผู้ลงทะเบียน!I25,"ถูก","ผิด")</f>
        <v>ถูก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3">
        <f t="shared" ref="AI25:AL26" si="24">G25+K25+O25+S25+W25+AA25+AE25</f>
        <v>0</v>
      </c>
      <c r="AJ25" s="3">
        <f t="shared" si="24"/>
        <v>0</v>
      </c>
      <c r="AK25" s="3">
        <f t="shared" si="24"/>
        <v>0</v>
      </c>
      <c r="AL25" s="3">
        <f t="shared" si="24"/>
        <v>0</v>
      </c>
      <c r="AM25" s="15" t="str">
        <f>IF(BS25=ผู้ลงทะเบียน!L25,"ถูก","ผิด")</f>
        <v>ถูก</v>
      </c>
      <c r="AN25" s="15" t="str">
        <f>IF(BT25=ผู้ลงทะเบียน!M25,"ถูก","ผิด")</f>
        <v>ถูก</v>
      </c>
      <c r="AO25" s="15" t="str">
        <f>IF(BU25=ผู้ลงทะเบียน!P25,"ถูก","ผิด")</f>
        <v>ถูก</v>
      </c>
      <c r="AP25" s="15" t="str">
        <f>IF(BV25=ผู้ลงทะเบียน!Q25,"ถูก","ผิด")</f>
        <v>ถูก</v>
      </c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3">
        <f t="shared" ref="BS25:BV26" si="25">AQ25+AU25+AY25+BC25+BG25+BK25+BO25</f>
        <v>0</v>
      </c>
      <c r="BT25" s="3">
        <f t="shared" si="25"/>
        <v>0</v>
      </c>
      <c r="BU25" s="3">
        <f t="shared" si="25"/>
        <v>0</v>
      </c>
      <c r="BV25" s="3">
        <f t="shared" si="25"/>
        <v>0</v>
      </c>
      <c r="BW25" s="15" t="str">
        <f>IF(DC25=ผู้ลงทะเบียน!T25,"ถูก","ผิด")</f>
        <v>ถูก</v>
      </c>
      <c r="BX25" s="15" t="str">
        <f>IF(DD25=ผู้ลงทะเบียน!U25,"ถูก","ผิด")</f>
        <v>ถูก</v>
      </c>
      <c r="BY25" s="15" t="str">
        <f>IF(DE25=ผู้ลงทะเบียน!X25,"ถูก","ผิด")</f>
        <v>ถูก</v>
      </c>
      <c r="BZ25" s="15" t="str">
        <f>IF(DF25=ผู้ลงทะเบียน!Y25,"ถูก","ผิด")</f>
        <v>ถูก</v>
      </c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3">
        <f t="shared" ref="DC25:DF26" si="26">CA25+CE25+CI25+CM25+CQ25+CU25+CY25</f>
        <v>0</v>
      </c>
      <c r="DD25" s="3">
        <f t="shared" si="26"/>
        <v>0</v>
      </c>
      <c r="DE25" s="3">
        <f t="shared" si="26"/>
        <v>0</v>
      </c>
      <c r="DF25" s="3">
        <f t="shared" si="26"/>
        <v>0</v>
      </c>
      <c r="DG25" s="15" t="str">
        <f>IF(EM25=ผู้ลงทะเบียน!AB25,"ถูก","ผิด")</f>
        <v>ถูก</v>
      </c>
      <c r="DH25" s="15" t="str">
        <f>IF(EN25=ผู้ลงทะเบียน!AC25,"ถูก","ผิด")</f>
        <v>ถูก</v>
      </c>
      <c r="DI25" s="15" t="str">
        <f>IF(EO25=ผู้ลงทะเบียน!AF25,"ถูก","ผิด")</f>
        <v>ถูก</v>
      </c>
      <c r="DJ25" s="15" t="str">
        <f>IF(EP25=ผู้ลงทะเบียน!AG25,"ถูก","ผิด")</f>
        <v>ถูก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3">
        <f t="shared" ref="EM25:EP26" si="27">DK25+DO25+DS25+DW25+EA25+EE25+EI25</f>
        <v>0</v>
      </c>
      <c r="EN25" s="3">
        <f t="shared" si="27"/>
        <v>0</v>
      </c>
      <c r="EO25" s="3">
        <f t="shared" si="27"/>
        <v>0</v>
      </c>
      <c r="EP25" s="3">
        <f t="shared" si="27"/>
        <v>0</v>
      </c>
    </row>
    <row r="26" spans="1:146">
      <c r="A26" s="14"/>
      <c r="B26" s="18" t="s">
        <v>9</v>
      </c>
      <c r="C26" s="17" t="str">
        <f>IF(AI26=ผู้ลงทะเบียน!D26,"ถูก","ผิด")</f>
        <v>ถูก</v>
      </c>
      <c r="D26" s="17" t="str">
        <f>IF(AJ26=ผู้ลงทะเบียน!E26,"ถูก","ผิด")</f>
        <v>ถูก</v>
      </c>
      <c r="E26" s="17" t="str">
        <f>IF(AK26=ผู้ลงทะเบียน!H26,"ถูก","ผิด")</f>
        <v>ถูก</v>
      </c>
      <c r="F26" s="17" t="str">
        <f>IF(AL26=ผู้ลงทะเบียน!I26,"ถูก","ผิด")</f>
        <v>ถูก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4">
        <f t="shared" si="24"/>
        <v>0</v>
      </c>
      <c r="AJ26" s="4">
        <f t="shared" si="24"/>
        <v>0</v>
      </c>
      <c r="AK26" s="4">
        <f t="shared" si="24"/>
        <v>0</v>
      </c>
      <c r="AL26" s="4">
        <f t="shared" si="24"/>
        <v>0</v>
      </c>
      <c r="AM26" s="17" t="str">
        <f>IF(BS26=ผู้ลงทะเบียน!L26,"ถูก","ผิด")</f>
        <v>ถูก</v>
      </c>
      <c r="AN26" s="17" t="str">
        <f>IF(BT26=ผู้ลงทะเบียน!M26,"ถูก","ผิด")</f>
        <v>ถูก</v>
      </c>
      <c r="AO26" s="17" t="str">
        <f>IF(BU26=ผู้ลงทะเบียน!P26,"ถูก","ผิด")</f>
        <v>ถูก</v>
      </c>
      <c r="AP26" s="17" t="str">
        <f>IF(BV26=ผู้ลงทะเบียน!Q26,"ถูก","ผิด")</f>
        <v>ถูก</v>
      </c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4">
        <f t="shared" si="25"/>
        <v>0</v>
      </c>
      <c r="BT26" s="4">
        <f t="shared" si="25"/>
        <v>0</v>
      </c>
      <c r="BU26" s="4">
        <f t="shared" si="25"/>
        <v>0</v>
      </c>
      <c r="BV26" s="4">
        <f t="shared" si="25"/>
        <v>0</v>
      </c>
      <c r="BW26" s="17" t="str">
        <f>IF(DC26=ผู้ลงทะเบียน!T26,"ถูก","ผิด")</f>
        <v>ถูก</v>
      </c>
      <c r="BX26" s="17" t="str">
        <f>IF(DD26=ผู้ลงทะเบียน!U26,"ถูก","ผิด")</f>
        <v>ถูก</v>
      </c>
      <c r="BY26" s="17" t="str">
        <f>IF(DE26=ผู้ลงทะเบียน!X26,"ถูก","ผิด")</f>
        <v>ถูก</v>
      </c>
      <c r="BZ26" s="17" t="str">
        <f>IF(DF26=ผู้ลงทะเบียน!Y26,"ถูก","ผิด")</f>
        <v>ถูก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4">
        <f t="shared" si="26"/>
        <v>0</v>
      </c>
      <c r="DD26" s="4">
        <f t="shared" si="26"/>
        <v>0</v>
      </c>
      <c r="DE26" s="4">
        <f t="shared" si="26"/>
        <v>0</v>
      </c>
      <c r="DF26" s="4">
        <f t="shared" si="26"/>
        <v>0</v>
      </c>
      <c r="DG26" s="17" t="str">
        <f>IF(EM26=ผู้ลงทะเบียน!AB26,"ถูก","ผิด")</f>
        <v>ถูก</v>
      </c>
      <c r="DH26" s="17" t="str">
        <f>IF(EN26=ผู้ลงทะเบียน!AC26,"ถูก","ผิด")</f>
        <v>ถูก</v>
      </c>
      <c r="DI26" s="17" t="str">
        <f>IF(EO26=ผู้ลงทะเบียน!AF26,"ถูก","ผิด")</f>
        <v>ถูก</v>
      </c>
      <c r="DJ26" s="17" t="str">
        <f>IF(EP26=ผู้ลงทะเบียน!AG26,"ถูก","ผิด")</f>
        <v>ถูก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4">
        <f t="shared" si="27"/>
        <v>0</v>
      </c>
      <c r="EN26" s="4">
        <f t="shared" si="27"/>
        <v>0</v>
      </c>
      <c r="EO26" s="4">
        <f t="shared" si="27"/>
        <v>0</v>
      </c>
      <c r="EP26" s="4">
        <f t="shared" si="27"/>
        <v>0</v>
      </c>
    </row>
    <row r="27" spans="1:146">
      <c r="A27" s="85">
        <v>8</v>
      </c>
      <c r="B27" s="87" t="s">
        <v>55</v>
      </c>
      <c r="C27" s="87"/>
      <c r="D27" s="87"/>
      <c r="E27" s="87"/>
      <c r="F27" s="87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87"/>
      <c r="AJ27" s="87"/>
      <c r="AK27" s="87"/>
      <c r="AL27" s="87"/>
      <c r="AM27" s="87"/>
      <c r="AN27" s="87"/>
      <c r="AO27" s="87"/>
      <c r="AP27" s="87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87"/>
      <c r="BT27" s="87"/>
      <c r="BU27" s="87"/>
      <c r="BV27" s="87"/>
      <c r="BW27" s="87"/>
      <c r="BX27" s="87"/>
      <c r="BY27" s="87"/>
      <c r="BZ27" s="87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87"/>
      <c r="DD27" s="87"/>
      <c r="DE27" s="87"/>
      <c r="DF27" s="87"/>
      <c r="DG27" s="87"/>
      <c r="DH27" s="87"/>
      <c r="DI27" s="87"/>
      <c r="DJ27" s="87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87"/>
      <c r="EN27" s="87"/>
      <c r="EO27" s="87"/>
      <c r="EP27" s="87"/>
    </row>
    <row r="28" spans="1:146">
      <c r="A28" s="14"/>
      <c r="B28" s="3" t="s">
        <v>8</v>
      </c>
      <c r="C28" s="15" t="str">
        <f>IF(AI28=ผู้ลงทะเบียน!D28,"ถูก","ผิด")</f>
        <v>ถูก</v>
      </c>
      <c r="D28" s="15" t="str">
        <f>IF(AJ28=ผู้ลงทะเบียน!E28,"ถูก","ผิด")</f>
        <v>ถูก</v>
      </c>
      <c r="E28" s="15" t="str">
        <f>IF(AK28=ผู้ลงทะเบียน!H28,"ถูก","ผิด")</f>
        <v>ถูก</v>
      </c>
      <c r="F28" s="15" t="str">
        <f>IF(AL28=ผู้ลงทะเบียน!I28,"ถูก","ผิด")</f>
        <v>ถูก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3">
        <f t="shared" ref="AI28:AL29" si="28">G28+K28+O28+S28+W28+AA28+AE28</f>
        <v>0</v>
      </c>
      <c r="AJ28" s="3">
        <f t="shared" si="28"/>
        <v>0</v>
      </c>
      <c r="AK28" s="3">
        <f t="shared" si="28"/>
        <v>0</v>
      </c>
      <c r="AL28" s="3">
        <f t="shared" si="28"/>
        <v>0</v>
      </c>
      <c r="AM28" s="15" t="str">
        <f>IF(BS28=ผู้ลงทะเบียน!L28,"ถูก","ผิด")</f>
        <v>ถูก</v>
      </c>
      <c r="AN28" s="15" t="str">
        <f>IF(BT28=ผู้ลงทะเบียน!M28,"ถูก","ผิด")</f>
        <v>ถูก</v>
      </c>
      <c r="AO28" s="15" t="str">
        <f>IF(BU28=ผู้ลงทะเบียน!P28,"ถูก","ผิด")</f>
        <v>ถูก</v>
      </c>
      <c r="AP28" s="15" t="str">
        <f>IF(BV28=ผู้ลงทะเบียน!Q28,"ถูก","ผิด")</f>
        <v>ถูก</v>
      </c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3">
        <f t="shared" ref="BS28:BV29" si="29">AQ28+AU28+AY28+BC28+BG28+BK28+BO28</f>
        <v>0</v>
      </c>
      <c r="BT28" s="3">
        <f t="shared" si="29"/>
        <v>0</v>
      </c>
      <c r="BU28" s="3">
        <f t="shared" si="29"/>
        <v>0</v>
      </c>
      <c r="BV28" s="3">
        <f t="shared" si="29"/>
        <v>0</v>
      </c>
      <c r="BW28" s="15" t="str">
        <f>IF(DC28=ผู้ลงทะเบียน!T28,"ถูก","ผิด")</f>
        <v>ถูก</v>
      </c>
      <c r="BX28" s="15" t="str">
        <f>IF(DD28=ผู้ลงทะเบียน!U28,"ถูก","ผิด")</f>
        <v>ถูก</v>
      </c>
      <c r="BY28" s="15" t="str">
        <f>IF(DE28=ผู้ลงทะเบียน!X28,"ถูก","ผิด")</f>
        <v>ถูก</v>
      </c>
      <c r="BZ28" s="15" t="str">
        <f>IF(DF28=ผู้ลงทะเบียน!Y28,"ถูก","ผิด")</f>
        <v>ถูก</v>
      </c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3">
        <f t="shared" ref="DC28:DF29" si="30">CA28+CE28+CI28+CM28+CQ28+CU28+CY28</f>
        <v>0</v>
      </c>
      <c r="DD28" s="3">
        <f t="shared" si="30"/>
        <v>0</v>
      </c>
      <c r="DE28" s="3">
        <f t="shared" si="30"/>
        <v>0</v>
      </c>
      <c r="DF28" s="3">
        <f t="shared" si="30"/>
        <v>0</v>
      </c>
      <c r="DG28" s="15" t="str">
        <f>IF(EM28=ผู้ลงทะเบียน!AB28,"ถูก","ผิด")</f>
        <v>ถูก</v>
      </c>
      <c r="DH28" s="15" t="str">
        <f>IF(EN28=ผู้ลงทะเบียน!AC28,"ถูก","ผิด")</f>
        <v>ถูก</v>
      </c>
      <c r="DI28" s="15" t="str">
        <f>IF(EO28=ผู้ลงทะเบียน!AF28,"ถูก","ผิด")</f>
        <v>ถูก</v>
      </c>
      <c r="DJ28" s="15" t="str">
        <f>IF(EP28=ผู้ลงทะเบียน!AG28,"ถูก","ผิด")</f>
        <v>ถูก</v>
      </c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3">
        <f t="shared" ref="EM28:EP29" si="31">DK28+DO28+DS28+DW28+EA28+EE28+EI28</f>
        <v>0</v>
      </c>
      <c r="EN28" s="3">
        <f t="shared" si="31"/>
        <v>0</v>
      </c>
      <c r="EO28" s="3">
        <f t="shared" si="31"/>
        <v>0</v>
      </c>
      <c r="EP28" s="3">
        <f t="shared" si="31"/>
        <v>0</v>
      </c>
    </row>
    <row r="29" spans="1:146">
      <c r="A29" s="16"/>
      <c r="B29" s="18" t="s">
        <v>9</v>
      </c>
      <c r="C29" s="17" t="str">
        <f>IF(AI29=ผู้ลงทะเบียน!D29,"ถูก","ผิด")</f>
        <v>ถูก</v>
      </c>
      <c r="D29" s="17" t="str">
        <f>IF(AJ29=ผู้ลงทะเบียน!E29,"ถูก","ผิด")</f>
        <v>ถูก</v>
      </c>
      <c r="E29" s="17" t="str">
        <f>IF(AK29=ผู้ลงทะเบียน!H29,"ถูก","ผิด")</f>
        <v>ถูก</v>
      </c>
      <c r="F29" s="17" t="str">
        <f>IF(AL29=ผู้ลงทะเบียน!I29,"ถูก","ผิด")</f>
        <v>ถูก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4">
        <f t="shared" si="28"/>
        <v>0</v>
      </c>
      <c r="AJ29" s="4">
        <f t="shared" si="28"/>
        <v>0</v>
      </c>
      <c r="AK29" s="4">
        <f t="shared" si="28"/>
        <v>0</v>
      </c>
      <c r="AL29" s="4">
        <f t="shared" si="28"/>
        <v>0</v>
      </c>
      <c r="AM29" s="17" t="str">
        <f>IF(BS29=ผู้ลงทะเบียน!L29,"ถูก","ผิด")</f>
        <v>ถูก</v>
      </c>
      <c r="AN29" s="17" t="str">
        <f>IF(BT29=ผู้ลงทะเบียน!M29,"ถูก","ผิด")</f>
        <v>ถูก</v>
      </c>
      <c r="AO29" s="17" t="str">
        <f>IF(BU29=ผู้ลงทะเบียน!P29,"ถูก","ผิด")</f>
        <v>ถูก</v>
      </c>
      <c r="AP29" s="17" t="str">
        <f>IF(BV29=ผู้ลงทะเบียน!Q29,"ถูก","ผิด")</f>
        <v>ถูก</v>
      </c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4">
        <f t="shared" si="29"/>
        <v>0</v>
      </c>
      <c r="BT29" s="4">
        <f t="shared" si="29"/>
        <v>0</v>
      </c>
      <c r="BU29" s="4">
        <f t="shared" si="29"/>
        <v>0</v>
      </c>
      <c r="BV29" s="4">
        <f t="shared" si="29"/>
        <v>0</v>
      </c>
      <c r="BW29" s="17" t="str">
        <f>IF(DC29=ผู้ลงทะเบียน!T29,"ถูก","ผิด")</f>
        <v>ถูก</v>
      </c>
      <c r="BX29" s="17" t="str">
        <f>IF(DD29=ผู้ลงทะเบียน!U29,"ถูก","ผิด")</f>
        <v>ถูก</v>
      </c>
      <c r="BY29" s="17" t="str">
        <f>IF(DE29=ผู้ลงทะเบียน!X29,"ถูก","ผิด")</f>
        <v>ถูก</v>
      </c>
      <c r="BZ29" s="17" t="str">
        <f>IF(DF29=ผู้ลงทะเบียน!Y29,"ถูก","ผิด")</f>
        <v>ถูก</v>
      </c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4">
        <f t="shared" si="30"/>
        <v>0</v>
      </c>
      <c r="DD29" s="4">
        <f t="shared" si="30"/>
        <v>0</v>
      </c>
      <c r="DE29" s="4">
        <f t="shared" si="30"/>
        <v>0</v>
      </c>
      <c r="DF29" s="4">
        <f t="shared" si="30"/>
        <v>0</v>
      </c>
      <c r="DG29" s="17" t="str">
        <f>IF(EM29=ผู้ลงทะเบียน!AB29,"ถูก","ผิด")</f>
        <v>ถูก</v>
      </c>
      <c r="DH29" s="17" t="str">
        <f>IF(EN29=ผู้ลงทะเบียน!AC29,"ถูก","ผิด")</f>
        <v>ถูก</v>
      </c>
      <c r="DI29" s="17" t="str">
        <f>IF(EO29=ผู้ลงทะเบียน!AF29,"ถูก","ผิด")</f>
        <v>ถูก</v>
      </c>
      <c r="DJ29" s="17" t="str">
        <f>IF(EP29=ผู้ลงทะเบียน!AG29,"ถูก","ผิด")</f>
        <v>ถูก</v>
      </c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4">
        <f t="shared" si="31"/>
        <v>0</v>
      </c>
      <c r="EN29" s="4">
        <f t="shared" si="31"/>
        <v>0</v>
      </c>
      <c r="EO29" s="4">
        <f t="shared" si="31"/>
        <v>0</v>
      </c>
      <c r="EP29" s="4">
        <f t="shared" si="31"/>
        <v>0</v>
      </c>
    </row>
    <row r="30" spans="1:146">
      <c r="A30" s="85">
        <v>9</v>
      </c>
      <c r="B30" s="87" t="s">
        <v>56</v>
      </c>
      <c r="C30" s="87"/>
      <c r="D30" s="87"/>
      <c r="E30" s="87"/>
      <c r="F30" s="87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87"/>
      <c r="AJ30" s="87"/>
      <c r="AK30" s="87"/>
      <c r="AL30" s="87"/>
      <c r="AM30" s="87"/>
      <c r="AN30" s="87"/>
      <c r="AO30" s="87"/>
      <c r="AP30" s="87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87"/>
      <c r="BT30" s="87"/>
      <c r="BU30" s="87"/>
      <c r="BV30" s="87"/>
      <c r="BW30" s="87"/>
      <c r="BX30" s="87"/>
      <c r="BY30" s="87"/>
      <c r="BZ30" s="87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87"/>
      <c r="DD30" s="87"/>
      <c r="DE30" s="87"/>
      <c r="DF30" s="87"/>
      <c r="DG30" s="87"/>
      <c r="DH30" s="87"/>
      <c r="DI30" s="87"/>
      <c r="DJ30" s="87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87"/>
      <c r="EN30" s="87"/>
      <c r="EO30" s="87"/>
      <c r="EP30" s="87"/>
    </row>
    <row r="31" spans="1:146">
      <c r="A31" s="14"/>
      <c r="B31" s="3" t="s">
        <v>8</v>
      </c>
      <c r="C31" s="15" t="str">
        <f>IF(AI31=ผู้ลงทะเบียน!D31,"ถูก","ผิด")</f>
        <v>ถูก</v>
      </c>
      <c r="D31" s="15" t="str">
        <f>IF(AJ31=ผู้ลงทะเบียน!E31,"ถูก","ผิด")</f>
        <v>ถูก</v>
      </c>
      <c r="E31" s="15" t="str">
        <f>IF(AK31=ผู้ลงทะเบียน!H31,"ถูก","ผิด")</f>
        <v>ถูก</v>
      </c>
      <c r="F31" s="15" t="str">
        <f>IF(AL31=ผู้ลงทะเบียน!I31,"ถูก","ผิด")</f>
        <v>ถูก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3">
        <f t="shared" ref="AI31:AL32" si="32">G31+K31+O31+S31+W31+AA31+AE31</f>
        <v>0</v>
      </c>
      <c r="AJ31" s="3">
        <f t="shared" si="32"/>
        <v>0</v>
      </c>
      <c r="AK31" s="3">
        <f t="shared" si="32"/>
        <v>0</v>
      </c>
      <c r="AL31" s="3">
        <f t="shared" si="32"/>
        <v>0</v>
      </c>
      <c r="AM31" s="15" t="str">
        <f>IF(BS31=ผู้ลงทะเบียน!L31,"ถูก","ผิด")</f>
        <v>ถูก</v>
      </c>
      <c r="AN31" s="15" t="str">
        <f>IF(BT31=ผู้ลงทะเบียน!M31,"ถูก","ผิด")</f>
        <v>ถูก</v>
      </c>
      <c r="AO31" s="15" t="str">
        <f>IF(BU31=ผู้ลงทะเบียน!P31,"ถูก","ผิด")</f>
        <v>ถูก</v>
      </c>
      <c r="AP31" s="15" t="str">
        <f>IF(BV31=ผู้ลงทะเบียน!Q31,"ถูก","ผิด")</f>
        <v>ถูก</v>
      </c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3">
        <f t="shared" ref="BS31:BV32" si="33">AQ31+AU31+AY31+BC31+BG31+BK31+BO31</f>
        <v>0</v>
      </c>
      <c r="BT31" s="3">
        <f t="shared" si="33"/>
        <v>0</v>
      </c>
      <c r="BU31" s="3">
        <f t="shared" si="33"/>
        <v>0</v>
      </c>
      <c r="BV31" s="3">
        <f t="shared" si="33"/>
        <v>0</v>
      </c>
      <c r="BW31" s="15" t="str">
        <f>IF(DC31=ผู้ลงทะเบียน!T31,"ถูก","ผิด")</f>
        <v>ถูก</v>
      </c>
      <c r="BX31" s="15" t="str">
        <f>IF(DD31=ผู้ลงทะเบียน!U31,"ถูก","ผิด")</f>
        <v>ถูก</v>
      </c>
      <c r="BY31" s="15" t="str">
        <f>IF(DE31=ผู้ลงทะเบียน!X31,"ถูก","ผิด")</f>
        <v>ถูก</v>
      </c>
      <c r="BZ31" s="15" t="str">
        <f>IF(DF31=ผู้ลงทะเบียน!Y31,"ถูก","ผิด")</f>
        <v>ถูก</v>
      </c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3">
        <f t="shared" ref="DC31:DF32" si="34">CA31+CE31+CI31+CM31+CQ31+CU31+CY31</f>
        <v>0</v>
      </c>
      <c r="DD31" s="3">
        <f t="shared" si="34"/>
        <v>0</v>
      </c>
      <c r="DE31" s="3">
        <f t="shared" si="34"/>
        <v>0</v>
      </c>
      <c r="DF31" s="3">
        <f t="shared" si="34"/>
        <v>0</v>
      </c>
      <c r="DG31" s="15" t="str">
        <f>IF(EM31=ผู้ลงทะเบียน!AB31,"ถูก","ผิด")</f>
        <v>ถูก</v>
      </c>
      <c r="DH31" s="15" t="str">
        <f>IF(EN31=ผู้ลงทะเบียน!AC31,"ถูก","ผิด")</f>
        <v>ถูก</v>
      </c>
      <c r="DI31" s="15" t="str">
        <f>IF(EO31=ผู้ลงทะเบียน!AF31,"ถูก","ผิด")</f>
        <v>ถูก</v>
      </c>
      <c r="DJ31" s="15" t="str">
        <f>IF(EP31=ผู้ลงทะเบียน!AG31,"ถูก","ผิด")</f>
        <v>ถูก</v>
      </c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3">
        <f t="shared" ref="EM31:EP32" si="35">DK31+DO31+DS31+DW31+EA31+EE31+EI31</f>
        <v>0</v>
      </c>
      <c r="EN31" s="3">
        <f t="shared" si="35"/>
        <v>0</v>
      </c>
      <c r="EO31" s="3">
        <f t="shared" si="35"/>
        <v>0</v>
      </c>
      <c r="EP31" s="3">
        <f t="shared" si="35"/>
        <v>0</v>
      </c>
    </row>
    <row r="32" spans="1:146">
      <c r="A32" s="16"/>
      <c r="B32" s="18" t="s">
        <v>9</v>
      </c>
      <c r="C32" s="17" t="str">
        <f>IF(AI32=ผู้ลงทะเบียน!D32,"ถูก","ผิด")</f>
        <v>ถูก</v>
      </c>
      <c r="D32" s="17" t="str">
        <f>IF(AJ32=ผู้ลงทะเบียน!E32,"ถูก","ผิด")</f>
        <v>ถูก</v>
      </c>
      <c r="E32" s="17" t="str">
        <f>IF(AK32=ผู้ลงทะเบียน!H32,"ถูก","ผิด")</f>
        <v>ถูก</v>
      </c>
      <c r="F32" s="17" t="str">
        <f>IF(AL32=ผู้ลงทะเบียน!I32,"ถูก","ผิด")</f>
        <v>ถูก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4">
        <f t="shared" si="32"/>
        <v>0</v>
      </c>
      <c r="AJ32" s="4">
        <f t="shared" si="32"/>
        <v>0</v>
      </c>
      <c r="AK32" s="4">
        <f t="shared" si="32"/>
        <v>0</v>
      </c>
      <c r="AL32" s="4">
        <f t="shared" si="32"/>
        <v>0</v>
      </c>
      <c r="AM32" s="17" t="str">
        <f>IF(BS32=ผู้ลงทะเบียน!L32,"ถูก","ผิด")</f>
        <v>ถูก</v>
      </c>
      <c r="AN32" s="17" t="str">
        <f>IF(BT32=ผู้ลงทะเบียน!M32,"ถูก","ผิด")</f>
        <v>ถูก</v>
      </c>
      <c r="AO32" s="17" t="str">
        <f>IF(BU32=ผู้ลงทะเบียน!P32,"ถูก","ผิด")</f>
        <v>ถูก</v>
      </c>
      <c r="AP32" s="17" t="str">
        <f>IF(BV32=ผู้ลงทะเบียน!Q32,"ถูก","ผิด")</f>
        <v>ถูก</v>
      </c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4">
        <f t="shared" si="33"/>
        <v>0</v>
      </c>
      <c r="BT32" s="4">
        <f t="shared" si="33"/>
        <v>0</v>
      </c>
      <c r="BU32" s="4">
        <f t="shared" si="33"/>
        <v>0</v>
      </c>
      <c r="BV32" s="4">
        <f t="shared" si="33"/>
        <v>0</v>
      </c>
      <c r="BW32" s="17" t="str">
        <f>IF(DC32=ผู้ลงทะเบียน!T32,"ถูก","ผิด")</f>
        <v>ถูก</v>
      </c>
      <c r="BX32" s="17" t="str">
        <f>IF(DD32=ผู้ลงทะเบียน!U32,"ถูก","ผิด")</f>
        <v>ถูก</v>
      </c>
      <c r="BY32" s="17" t="str">
        <f>IF(DE32=ผู้ลงทะเบียน!X32,"ถูก","ผิด")</f>
        <v>ถูก</v>
      </c>
      <c r="BZ32" s="17" t="str">
        <f>IF(DF32=ผู้ลงทะเบียน!Y32,"ถูก","ผิด")</f>
        <v>ถูก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4">
        <f t="shared" si="34"/>
        <v>0</v>
      </c>
      <c r="DD32" s="4">
        <f t="shared" si="34"/>
        <v>0</v>
      </c>
      <c r="DE32" s="4">
        <f t="shared" si="34"/>
        <v>0</v>
      </c>
      <c r="DF32" s="4">
        <f t="shared" si="34"/>
        <v>0</v>
      </c>
      <c r="DG32" s="17" t="str">
        <f>IF(EM32=ผู้ลงทะเบียน!AB32,"ถูก","ผิด")</f>
        <v>ถูก</v>
      </c>
      <c r="DH32" s="17" t="str">
        <f>IF(EN32=ผู้ลงทะเบียน!AC32,"ถูก","ผิด")</f>
        <v>ถูก</v>
      </c>
      <c r="DI32" s="17" t="str">
        <f>IF(EO32=ผู้ลงทะเบียน!AF32,"ถูก","ผิด")</f>
        <v>ถูก</v>
      </c>
      <c r="DJ32" s="17" t="str">
        <f>IF(EP32=ผู้ลงทะเบียน!AG32,"ถูก","ผิด")</f>
        <v>ถูก</v>
      </c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4">
        <f t="shared" si="35"/>
        <v>0</v>
      </c>
      <c r="EN32" s="4">
        <f t="shared" si="35"/>
        <v>0</v>
      </c>
      <c r="EO32" s="4">
        <f t="shared" si="35"/>
        <v>0</v>
      </c>
      <c r="EP32" s="4">
        <f t="shared" si="35"/>
        <v>0</v>
      </c>
    </row>
    <row r="33" spans="1:146">
      <c r="A33" s="85">
        <v>10</v>
      </c>
      <c r="B33" s="87" t="s">
        <v>10</v>
      </c>
      <c r="C33" s="87"/>
      <c r="D33" s="87"/>
      <c r="E33" s="87"/>
      <c r="F33" s="87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87"/>
      <c r="AJ33" s="87"/>
      <c r="AK33" s="87"/>
      <c r="AL33" s="87"/>
      <c r="AM33" s="87"/>
      <c r="AN33" s="87"/>
      <c r="AO33" s="87"/>
      <c r="AP33" s="87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87"/>
      <c r="BT33" s="87"/>
      <c r="BU33" s="87"/>
      <c r="BV33" s="87"/>
      <c r="BW33" s="87"/>
      <c r="BX33" s="87"/>
      <c r="BY33" s="87"/>
      <c r="BZ33" s="87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87"/>
      <c r="DD33" s="87"/>
      <c r="DE33" s="87"/>
      <c r="DF33" s="87"/>
      <c r="DG33" s="87"/>
      <c r="DH33" s="87"/>
      <c r="DI33" s="87"/>
      <c r="DJ33" s="87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87"/>
      <c r="EN33" s="87"/>
      <c r="EO33" s="87"/>
      <c r="EP33" s="87"/>
    </row>
    <row r="34" spans="1:146">
      <c r="A34" s="14"/>
      <c r="B34" s="3" t="s">
        <v>8</v>
      </c>
      <c r="C34" s="15" t="str">
        <f>IF(AI34=ผู้ลงทะเบียน!D34,"ถูก","ผิด")</f>
        <v>ถูก</v>
      </c>
      <c r="D34" s="15" t="str">
        <f>IF(AJ34=ผู้ลงทะเบียน!E34,"ถูก","ผิด")</f>
        <v>ถูก</v>
      </c>
      <c r="E34" s="15" t="str">
        <f>IF(AK34=ผู้ลงทะเบียน!H34,"ถูก","ผิด")</f>
        <v>ถูก</v>
      </c>
      <c r="F34" s="15" t="str">
        <f>IF(AL34=ผู้ลงทะเบียน!I34,"ถูก","ผิด")</f>
        <v>ถูก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3">
        <f t="shared" ref="AI34:AL35" si="36">G34+K34+O34+S34+W34+AA34+AE34</f>
        <v>0</v>
      </c>
      <c r="AJ34" s="3">
        <f t="shared" si="36"/>
        <v>0</v>
      </c>
      <c r="AK34" s="3">
        <f t="shared" si="36"/>
        <v>0</v>
      </c>
      <c r="AL34" s="3">
        <f t="shared" si="36"/>
        <v>0</v>
      </c>
      <c r="AM34" s="15" t="str">
        <f>IF(BS34=ผู้ลงทะเบียน!L34,"ถูก","ผิด")</f>
        <v>ถูก</v>
      </c>
      <c r="AN34" s="15" t="str">
        <f>IF(BT34=ผู้ลงทะเบียน!M34,"ถูก","ผิด")</f>
        <v>ถูก</v>
      </c>
      <c r="AO34" s="15" t="str">
        <f>IF(BU34=ผู้ลงทะเบียน!P34,"ถูก","ผิด")</f>
        <v>ถูก</v>
      </c>
      <c r="AP34" s="15" t="str">
        <f>IF(BV34=ผู้ลงทะเบียน!Q34,"ถูก","ผิด")</f>
        <v>ถูก</v>
      </c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3">
        <f t="shared" ref="BS34:BV35" si="37">AQ34+AU34+AY34+BC34+BG34+BK34+BO34</f>
        <v>0</v>
      </c>
      <c r="BT34" s="3">
        <f t="shared" si="37"/>
        <v>0</v>
      </c>
      <c r="BU34" s="3">
        <f t="shared" si="37"/>
        <v>0</v>
      </c>
      <c r="BV34" s="3">
        <f t="shared" si="37"/>
        <v>0</v>
      </c>
      <c r="BW34" s="15" t="str">
        <f>IF(DC34=ผู้ลงทะเบียน!T34,"ถูก","ผิด")</f>
        <v>ถูก</v>
      </c>
      <c r="BX34" s="15" t="str">
        <f>IF(DD34=ผู้ลงทะเบียน!U34,"ถูก","ผิด")</f>
        <v>ถูก</v>
      </c>
      <c r="BY34" s="15" t="str">
        <f>IF(DE34=ผู้ลงทะเบียน!X34,"ถูก","ผิด")</f>
        <v>ถูก</v>
      </c>
      <c r="BZ34" s="15" t="str">
        <f>IF(DF34=ผู้ลงทะเบียน!Y34,"ถูก","ผิด")</f>
        <v>ถูก</v>
      </c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3">
        <f t="shared" ref="DC34:DF35" si="38">CA34+CE34+CI34+CM34+CQ34+CU34+CY34</f>
        <v>0</v>
      </c>
      <c r="DD34" s="3">
        <f t="shared" si="38"/>
        <v>0</v>
      </c>
      <c r="DE34" s="3">
        <f t="shared" si="38"/>
        <v>0</v>
      </c>
      <c r="DF34" s="3">
        <f t="shared" si="38"/>
        <v>0</v>
      </c>
      <c r="DG34" s="15" t="str">
        <f>IF(EM34=ผู้ลงทะเบียน!AB34,"ถูก","ผิด")</f>
        <v>ถูก</v>
      </c>
      <c r="DH34" s="15" t="str">
        <f>IF(EN34=ผู้ลงทะเบียน!AC34,"ถูก","ผิด")</f>
        <v>ถูก</v>
      </c>
      <c r="DI34" s="15" t="str">
        <f>IF(EO34=ผู้ลงทะเบียน!AF34,"ถูก","ผิด")</f>
        <v>ถูก</v>
      </c>
      <c r="DJ34" s="15" t="str">
        <f>IF(EP34=ผู้ลงทะเบียน!AG34,"ถูก","ผิด")</f>
        <v>ถูก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3">
        <f t="shared" ref="EM34:EP35" si="39">DK34+DO34+DS34+DW34+EA34+EE34+EI34</f>
        <v>0</v>
      </c>
      <c r="EN34" s="3">
        <f t="shared" si="39"/>
        <v>0</v>
      </c>
      <c r="EO34" s="3">
        <f t="shared" si="39"/>
        <v>0</v>
      </c>
      <c r="EP34" s="3">
        <f t="shared" si="39"/>
        <v>0</v>
      </c>
    </row>
    <row r="35" spans="1:146">
      <c r="A35" s="16"/>
      <c r="B35" s="18" t="s">
        <v>9</v>
      </c>
      <c r="C35" s="17" t="str">
        <f>IF(AI35=ผู้ลงทะเบียน!D35,"ถูก","ผิด")</f>
        <v>ถูก</v>
      </c>
      <c r="D35" s="17" t="str">
        <f>IF(AJ35=ผู้ลงทะเบียน!E35,"ถูก","ผิด")</f>
        <v>ถูก</v>
      </c>
      <c r="E35" s="17" t="str">
        <f>IF(AK35=ผู้ลงทะเบียน!H35,"ถูก","ผิด")</f>
        <v>ถูก</v>
      </c>
      <c r="F35" s="17" t="str">
        <f>IF(AL35=ผู้ลงทะเบียน!I35,"ถูก","ผิด")</f>
        <v>ถูก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4">
        <f t="shared" si="36"/>
        <v>0</v>
      </c>
      <c r="AJ35" s="4">
        <f t="shared" si="36"/>
        <v>0</v>
      </c>
      <c r="AK35" s="4">
        <f t="shared" si="36"/>
        <v>0</v>
      </c>
      <c r="AL35" s="4">
        <f t="shared" si="36"/>
        <v>0</v>
      </c>
      <c r="AM35" s="17" t="str">
        <f>IF(BS35=ผู้ลงทะเบียน!L35,"ถูก","ผิด")</f>
        <v>ถูก</v>
      </c>
      <c r="AN35" s="17" t="str">
        <f>IF(BT35=ผู้ลงทะเบียน!M35,"ถูก","ผิด")</f>
        <v>ถูก</v>
      </c>
      <c r="AO35" s="17" t="str">
        <f>IF(BU35=ผู้ลงทะเบียน!P35,"ถูก","ผิด")</f>
        <v>ถูก</v>
      </c>
      <c r="AP35" s="17" t="str">
        <f>IF(BV35=ผู้ลงทะเบียน!Q35,"ถูก","ผิด")</f>
        <v>ถูก</v>
      </c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4">
        <f t="shared" si="37"/>
        <v>0</v>
      </c>
      <c r="BT35" s="4">
        <f t="shared" si="37"/>
        <v>0</v>
      </c>
      <c r="BU35" s="4">
        <f t="shared" si="37"/>
        <v>0</v>
      </c>
      <c r="BV35" s="4">
        <f t="shared" si="37"/>
        <v>0</v>
      </c>
      <c r="BW35" s="17" t="str">
        <f>IF(DC35=ผู้ลงทะเบียน!T35,"ถูก","ผิด")</f>
        <v>ถูก</v>
      </c>
      <c r="BX35" s="17" t="str">
        <f>IF(DD35=ผู้ลงทะเบียน!U35,"ถูก","ผิด")</f>
        <v>ถูก</v>
      </c>
      <c r="BY35" s="17" t="str">
        <f>IF(DE35=ผู้ลงทะเบียน!X35,"ถูก","ผิด")</f>
        <v>ถูก</v>
      </c>
      <c r="BZ35" s="17" t="str">
        <f>IF(DF35=ผู้ลงทะเบียน!Y35,"ถูก","ผิด")</f>
        <v>ถูก</v>
      </c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4">
        <f t="shared" si="38"/>
        <v>0</v>
      </c>
      <c r="DD35" s="4">
        <f t="shared" si="38"/>
        <v>0</v>
      </c>
      <c r="DE35" s="4">
        <f t="shared" si="38"/>
        <v>0</v>
      </c>
      <c r="DF35" s="4">
        <f t="shared" si="38"/>
        <v>0</v>
      </c>
      <c r="DG35" s="17" t="str">
        <f>IF(EM35=ผู้ลงทะเบียน!AB35,"ถูก","ผิด")</f>
        <v>ถูก</v>
      </c>
      <c r="DH35" s="17" t="str">
        <f>IF(EN35=ผู้ลงทะเบียน!AC35,"ถูก","ผิด")</f>
        <v>ถูก</v>
      </c>
      <c r="DI35" s="17" t="str">
        <f>IF(EO35=ผู้ลงทะเบียน!AF35,"ถูก","ผิด")</f>
        <v>ถูก</v>
      </c>
      <c r="DJ35" s="17" t="str">
        <f>IF(EP35=ผู้ลงทะเบียน!AG35,"ถูก","ผิด")</f>
        <v>ถูก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4">
        <f t="shared" si="39"/>
        <v>0</v>
      </c>
      <c r="EN35" s="4">
        <f t="shared" si="39"/>
        <v>0</v>
      </c>
      <c r="EO35" s="4">
        <f t="shared" si="39"/>
        <v>0</v>
      </c>
      <c r="EP35" s="4">
        <f t="shared" si="39"/>
        <v>0</v>
      </c>
    </row>
    <row r="36" spans="1:146">
      <c r="A36" s="85">
        <v>11</v>
      </c>
      <c r="B36" s="87" t="s">
        <v>57</v>
      </c>
      <c r="C36" s="87"/>
      <c r="D36" s="87"/>
      <c r="E36" s="87"/>
      <c r="F36" s="87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87"/>
      <c r="AJ36" s="87"/>
      <c r="AK36" s="87"/>
      <c r="AL36" s="87"/>
      <c r="AM36" s="87"/>
      <c r="AN36" s="87"/>
      <c r="AO36" s="87"/>
      <c r="AP36" s="87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87"/>
      <c r="BT36" s="87"/>
      <c r="BU36" s="87"/>
      <c r="BV36" s="87"/>
      <c r="BW36" s="87"/>
      <c r="BX36" s="87"/>
      <c r="BY36" s="87"/>
      <c r="BZ36" s="87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87"/>
      <c r="DD36" s="87"/>
      <c r="DE36" s="87"/>
      <c r="DF36" s="87"/>
      <c r="DG36" s="87"/>
      <c r="DH36" s="87"/>
      <c r="DI36" s="87"/>
      <c r="DJ36" s="87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87"/>
      <c r="EN36" s="87"/>
      <c r="EO36" s="87"/>
      <c r="EP36" s="87"/>
    </row>
    <row r="37" spans="1:146">
      <c r="A37" s="14"/>
      <c r="B37" s="3" t="s">
        <v>8</v>
      </c>
      <c r="C37" s="15" t="str">
        <f>IF(AI37=ผู้ลงทะเบียน!D37,"ถูก","ผิด")</f>
        <v>ถูก</v>
      </c>
      <c r="D37" s="15" t="str">
        <f>IF(AJ37=ผู้ลงทะเบียน!E37,"ถูก","ผิด")</f>
        <v>ถูก</v>
      </c>
      <c r="E37" s="15" t="str">
        <f>IF(AK37=ผู้ลงทะเบียน!H37,"ถูก","ผิด")</f>
        <v>ถูก</v>
      </c>
      <c r="F37" s="15" t="str">
        <f>IF(AL37=ผู้ลงทะเบียน!I37,"ถูก","ผิด")</f>
        <v>ถูก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3">
        <f t="shared" ref="AI37:AL38" si="40">G37+K37+O37+S37+W37+AA37+AE37</f>
        <v>0</v>
      </c>
      <c r="AJ37" s="3">
        <f t="shared" si="40"/>
        <v>0</v>
      </c>
      <c r="AK37" s="3">
        <f t="shared" si="40"/>
        <v>0</v>
      </c>
      <c r="AL37" s="3">
        <f t="shared" si="40"/>
        <v>0</v>
      </c>
      <c r="AM37" s="15" t="str">
        <f>IF(BS37=ผู้ลงทะเบียน!L37,"ถูก","ผิด")</f>
        <v>ถูก</v>
      </c>
      <c r="AN37" s="15" t="str">
        <f>IF(BT37=ผู้ลงทะเบียน!M37,"ถูก","ผิด")</f>
        <v>ถูก</v>
      </c>
      <c r="AO37" s="15" t="str">
        <f>IF(BU37=ผู้ลงทะเบียน!P37,"ถูก","ผิด")</f>
        <v>ถูก</v>
      </c>
      <c r="AP37" s="15" t="str">
        <f>IF(BV37=ผู้ลงทะเบียน!Q37,"ถูก","ผิด")</f>
        <v>ถูก</v>
      </c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3">
        <f t="shared" ref="BS37:BV38" si="41">AQ37+AU37+AY37+BC37+BG37+BK37+BO37</f>
        <v>0</v>
      </c>
      <c r="BT37" s="3">
        <f t="shared" si="41"/>
        <v>0</v>
      </c>
      <c r="BU37" s="3">
        <f t="shared" si="41"/>
        <v>0</v>
      </c>
      <c r="BV37" s="3">
        <f t="shared" si="41"/>
        <v>0</v>
      </c>
      <c r="BW37" s="15" t="str">
        <f>IF(DC37=ผู้ลงทะเบียน!T37,"ถูก","ผิด")</f>
        <v>ถูก</v>
      </c>
      <c r="BX37" s="15" t="str">
        <f>IF(DD37=ผู้ลงทะเบียน!U37,"ถูก","ผิด")</f>
        <v>ถูก</v>
      </c>
      <c r="BY37" s="15" t="str">
        <f>IF(DE37=ผู้ลงทะเบียน!X37,"ถูก","ผิด")</f>
        <v>ถูก</v>
      </c>
      <c r="BZ37" s="15" t="str">
        <f>IF(DF37=ผู้ลงทะเบียน!Y37,"ถูก","ผิด")</f>
        <v>ถูก</v>
      </c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3">
        <f t="shared" ref="DC37:DF38" si="42">CA37+CE37+CI37+CM37+CQ37+CU37+CY37</f>
        <v>0</v>
      </c>
      <c r="DD37" s="3">
        <f t="shared" si="42"/>
        <v>0</v>
      </c>
      <c r="DE37" s="3">
        <f t="shared" si="42"/>
        <v>0</v>
      </c>
      <c r="DF37" s="3">
        <f t="shared" si="42"/>
        <v>0</v>
      </c>
      <c r="DG37" s="15" t="str">
        <f>IF(EM37=ผู้ลงทะเบียน!AB37,"ถูก","ผิด")</f>
        <v>ถูก</v>
      </c>
      <c r="DH37" s="15" t="str">
        <f>IF(EN37=ผู้ลงทะเบียน!AC37,"ถูก","ผิด")</f>
        <v>ถูก</v>
      </c>
      <c r="DI37" s="15" t="str">
        <f>IF(EO37=ผู้ลงทะเบียน!AF37,"ถูก","ผิด")</f>
        <v>ถูก</v>
      </c>
      <c r="DJ37" s="15" t="str">
        <f>IF(EP37=ผู้ลงทะเบียน!AG37,"ถูก","ผิด")</f>
        <v>ถูก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3">
        <f t="shared" ref="EM37:EP38" si="43">DK37+DO37+DS37+DW37+EA37+EE37+EI37</f>
        <v>0</v>
      </c>
      <c r="EN37" s="3">
        <f t="shared" si="43"/>
        <v>0</v>
      </c>
      <c r="EO37" s="3">
        <f t="shared" si="43"/>
        <v>0</v>
      </c>
      <c r="EP37" s="3">
        <f t="shared" si="43"/>
        <v>0</v>
      </c>
    </row>
    <row r="38" spans="1:146">
      <c r="A38" s="16"/>
      <c r="B38" s="18" t="s">
        <v>9</v>
      </c>
      <c r="C38" s="17" t="str">
        <f>IF(AI38=ผู้ลงทะเบียน!D38,"ถูก","ผิด")</f>
        <v>ถูก</v>
      </c>
      <c r="D38" s="17" t="str">
        <f>IF(AJ38=ผู้ลงทะเบียน!E38,"ถูก","ผิด")</f>
        <v>ถูก</v>
      </c>
      <c r="E38" s="17" t="str">
        <f>IF(AK38=ผู้ลงทะเบียน!H38,"ถูก","ผิด")</f>
        <v>ถูก</v>
      </c>
      <c r="F38" s="17" t="str">
        <f>IF(AL38=ผู้ลงทะเบียน!I38,"ถูก","ผิด")</f>
        <v>ถูก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4">
        <f t="shared" si="40"/>
        <v>0</v>
      </c>
      <c r="AJ38" s="4">
        <f t="shared" si="40"/>
        <v>0</v>
      </c>
      <c r="AK38" s="4">
        <f t="shared" si="40"/>
        <v>0</v>
      </c>
      <c r="AL38" s="4">
        <f t="shared" si="40"/>
        <v>0</v>
      </c>
      <c r="AM38" s="17" t="str">
        <f>IF(BS38=ผู้ลงทะเบียน!L38,"ถูก","ผิด")</f>
        <v>ถูก</v>
      </c>
      <c r="AN38" s="17" t="str">
        <f>IF(BT38=ผู้ลงทะเบียน!M38,"ถูก","ผิด")</f>
        <v>ถูก</v>
      </c>
      <c r="AO38" s="17" t="str">
        <f>IF(BU38=ผู้ลงทะเบียน!P38,"ถูก","ผิด")</f>
        <v>ถูก</v>
      </c>
      <c r="AP38" s="17" t="str">
        <f>IF(BV38=ผู้ลงทะเบียน!Q38,"ถูก","ผิด")</f>
        <v>ถูก</v>
      </c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4">
        <f t="shared" si="41"/>
        <v>0</v>
      </c>
      <c r="BT38" s="4">
        <f t="shared" si="41"/>
        <v>0</v>
      </c>
      <c r="BU38" s="4">
        <f t="shared" si="41"/>
        <v>0</v>
      </c>
      <c r="BV38" s="4">
        <f t="shared" si="41"/>
        <v>0</v>
      </c>
      <c r="BW38" s="17" t="str">
        <f>IF(DC38=ผู้ลงทะเบียน!T38,"ถูก","ผิด")</f>
        <v>ถูก</v>
      </c>
      <c r="BX38" s="17" t="str">
        <f>IF(DD38=ผู้ลงทะเบียน!U38,"ถูก","ผิด")</f>
        <v>ถูก</v>
      </c>
      <c r="BY38" s="17" t="str">
        <f>IF(DE38=ผู้ลงทะเบียน!X38,"ถูก","ผิด")</f>
        <v>ถูก</v>
      </c>
      <c r="BZ38" s="17" t="str">
        <f>IF(DF38=ผู้ลงทะเบียน!Y38,"ถูก","ผิด")</f>
        <v>ถูก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4">
        <f t="shared" si="42"/>
        <v>0</v>
      </c>
      <c r="DD38" s="4">
        <f t="shared" si="42"/>
        <v>0</v>
      </c>
      <c r="DE38" s="4">
        <f t="shared" si="42"/>
        <v>0</v>
      </c>
      <c r="DF38" s="4">
        <f t="shared" si="42"/>
        <v>0</v>
      </c>
      <c r="DG38" s="17" t="str">
        <f>IF(EM38=ผู้ลงทะเบียน!AB38,"ถูก","ผิด")</f>
        <v>ถูก</v>
      </c>
      <c r="DH38" s="17" t="str">
        <f>IF(EN38=ผู้ลงทะเบียน!AC38,"ถูก","ผิด")</f>
        <v>ถูก</v>
      </c>
      <c r="DI38" s="17" t="str">
        <f>IF(EO38=ผู้ลงทะเบียน!AF38,"ถูก","ผิด")</f>
        <v>ถูก</v>
      </c>
      <c r="DJ38" s="17" t="str">
        <f>IF(EP38=ผู้ลงทะเบียน!AG38,"ถูก","ผิด")</f>
        <v>ถูก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4">
        <f t="shared" si="43"/>
        <v>0</v>
      </c>
      <c r="EN38" s="4">
        <f t="shared" si="43"/>
        <v>0</v>
      </c>
      <c r="EO38" s="4">
        <f t="shared" si="43"/>
        <v>0</v>
      </c>
      <c r="EP38" s="4">
        <f t="shared" si="43"/>
        <v>0</v>
      </c>
    </row>
    <row r="39" spans="1:146">
      <c r="A39" s="85">
        <v>12</v>
      </c>
      <c r="B39" s="87" t="s">
        <v>58</v>
      </c>
      <c r="C39" s="87"/>
      <c r="D39" s="87"/>
      <c r="E39" s="87"/>
      <c r="F39" s="87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87"/>
      <c r="AJ39" s="87"/>
      <c r="AK39" s="87"/>
      <c r="AL39" s="87"/>
      <c r="AM39" s="87"/>
      <c r="AN39" s="87"/>
      <c r="AO39" s="87"/>
      <c r="AP39" s="87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87"/>
      <c r="BT39" s="87"/>
      <c r="BU39" s="87"/>
      <c r="BV39" s="87"/>
      <c r="BW39" s="87"/>
      <c r="BX39" s="87"/>
      <c r="BY39" s="87"/>
      <c r="BZ39" s="87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87"/>
      <c r="DD39" s="87"/>
      <c r="DE39" s="87"/>
      <c r="DF39" s="87"/>
      <c r="DG39" s="87"/>
      <c r="DH39" s="87"/>
      <c r="DI39" s="87"/>
      <c r="DJ39" s="87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87"/>
      <c r="EN39" s="87"/>
      <c r="EO39" s="87"/>
      <c r="EP39" s="87"/>
    </row>
    <row r="40" spans="1:146">
      <c r="A40" s="14"/>
      <c r="B40" s="3" t="s">
        <v>8</v>
      </c>
      <c r="C40" s="15" t="str">
        <f>IF(AI40=ผู้ลงทะเบียน!D40,"ถูก","ผิด")</f>
        <v>ถูก</v>
      </c>
      <c r="D40" s="15" t="str">
        <f>IF(AJ40=ผู้ลงทะเบียน!E40,"ถูก","ผิด")</f>
        <v>ถูก</v>
      </c>
      <c r="E40" s="15" t="str">
        <f>IF(AK40=ผู้ลงทะเบียน!H40,"ถูก","ผิด")</f>
        <v>ถูก</v>
      </c>
      <c r="F40" s="15" t="str">
        <f>IF(AL40=ผู้ลงทะเบียน!I40,"ถูก","ผิด")</f>
        <v>ถูก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3">
        <f t="shared" ref="AI40:AL41" si="44">G40+K40+O40+S40+W40+AA40+AE40</f>
        <v>0</v>
      </c>
      <c r="AJ40" s="3">
        <f t="shared" si="44"/>
        <v>0</v>
      </c>
      <c r="AK40" s="3">
        <f t="shared" si="44"/>
        <v>0</v>
      </c>
      <c r="AL40" s="3">
        <f t="shared" si="44"/>
        <v>0</v>
      </c>
      <c r="AM40" s="15" t="str">
        <f>IF(BS40=ผู้ลงทะเบียน!L40,"ถูก","ผิด")</f>
        <v>ถูก</v>
      </c>
      <c r="AN40" s="15" t="str">
        <f>IF(BT40=ผู้ลงทะเบียน!M40,"ถูก","ผิด")</f>
        <v>ถูก</v>
      </c>
      <c r="AO40" s="15" t="str">
        <f>IF(BU40=ผู้ลงทะเบียน!P40,"ถูก","ผิด")</f>
        <v>ถูก</v>
      </c>
      <c r="AP40" s="15" t="str">
        <f>IF(BV40=ผู้ลงทะเบียน!Q40,"ถูก","ผิด")</f>
        <v>ถูก</v>
      </c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3">
        <f t="shared" ref="BS40:BV41" si="45">AQ40+AU40+AY40+BC40+BG40+BK40+BO40</f>
        <v>0</v>
      </c>
      <c r="BT40" s="3">
        <f t="shared" si="45"/>
        <v>0</v>
      </c>
      <c r="BU40" s="3">
        <f t="shared" si="45"/>
        <v>0</v>
      </c>
      <c r="BV40" s="3">
        <f t="shared" si="45"/>
        <v>0</v>
      </c>
      <c r="BW40" s="15" t="str">
        <f>IF(DC40=ผู้ลงทะเบียน!T40,"ถูก","ผิด")</f>
        <v>ถูก</v>
      </c>
      <c r="BX40" s="15" t="str">
        <f>IF(DD40=ผู้ลงทะเบียน!U40,"ถูก","ผิด")</f>
        <v>ถูก</v>
      </c>
      <c r="BY40" s="15" t="str">
        <f>IF(DE40=ผู้ลงทะเบียน!X40,"ถูก","ผิด")</f>
        <v>ถูก</v>
      </c>
      <c r="BZ40" s="15" t="str">
        <f>IF(DF40=ผู้ลงทะเบียน!Y40,"ถูก","ผิด")</f>
        <v>ถูก</v>
      </c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3">
        <f t="shared" ref="DC40:DF41" si="46">CA40+CE40+CI40+CM40+CQ40+CU40+CY40</f>
        <v>0</v>
      </c>
      <c r="DD40" s="3">
        <f t="shared" si="46"/>
        <v>0</v>
      </c>
      <c r="DE40" s="3">
        <f t="shared" si="46"/>
        <v>0</v>
      </c>
      <c r="DF40" s="3">
        <f t="shared" si="46"/>
        <v>0</v>
      </c>
      <c r="DG40" s="15" t="str">
        <f>IF(EM40=ผู้ลงทะเบียน!AB40,"ถูก","ผิด")</f>
        <v>ถูก</v>
      </c>
      <c r="DH40" s="15" t="str">
        <f>IF(EN40=ผู้ลงทะเบียน!AC40,"ถูก","ผิด")</f>
        <v>ถูก</v>
      </c>
      <c r="DI40" s="15" t="str">
        <f>IF(EO40=ผู้ลงทะเบียน!AF40,"ถูก","ผิด")</f>
        <v>ถูก</v>
      </c>
      <c r="DJ40" s="15" t="str">
        <f>IF(EP40=ผู้ลงทะเบียน!AG40,"ถูก","ผิด")</f>
        <v>ถูก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3">
        <f t="shared" ref="EM40:EP41" si="47">DK40+DO40+DS40+DW40+EA40+EE40+EI40</f>
        <v>0</v>
      </c>
      <c r="EN40" s="3">
        <f t="shared" si="47"/>
        <v>0</v>
      </c>
      <c r="EO40" s="3">
        <f t="shared" si="47"/>
        <v>0</v>
      </c>
      <c r="EP40" s="3">
        <f t="shared" si="47"/>
        <v>0</v>
      </c>
    </row>
    <row r="41" spans="1:146">
      <c r="A41" s="16"/>
      <c r="B41" s="18" t="s">
        <v>9</v>
      </c>
      <c r="C41" s="17" t="str">
        <f>IF(AI41=ผู้ลงทะเบียน!D41,"ถูก","ผิด")</f>
        <v>ถูก</v>
      </c>
      <c r="D41" s="17" t="str">
        <f>IF(AJ41=ผู้ลงทะเบียน!E41,"ถูก","ผิด")</f>
        <v>ถูก</v>
      </c>
      <c r="E41" s="17" t="str">
        <f>IF(AK41=ผู้ลงทะเบียน!H41,"ถูก","ผิด")</f>
        <v>ถูก</v>
      </c>
      <c r="F41" s="17" t="str">
        <f>IF(AL41=ผู้ลงทะเบียน!I41,"ถูก","ผิด")</f>
        <v>ถูก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4">
        <f t="shared" si="44"/>
        <v>0</v>
      </c>
      <c r="AJ41" s="4">
        <f t="shared" si="44"/>
        <v>0</v>
      </c>
      <c r="AK41" s="4">
        <f t="shared" si="44"/>
        <v>0</v>
      </c>
      <c r="AL41" s="4">
        <f t="shared" si="44"/>
        <v>0</v>
      </c>
      <c r="AM41" s="17" t="str">
        <f>IF(BS41=ผู้ลงทะเบียน!L41,"ถูก","ผิด")</f>
        <v>ถูก</v>
      </c>
      <c r="AN41" s="17" t="str">
        <f>IF(BT41=ผู้ลงทะเบียน!M41,"ถูก","ผิด")</f>
        <v>ถูก</v>
      </c>
      <c r="AO41" s="17" t="str">
        <f>IF(BU41=ผู้ลงทะเบียน!P41,"ถูก","ผิด")</f>
        <v>ถูก</v>
      </c>
      <c r="AP41" s="17" t="str">
        <f>IF(BV41=ผู้ลงทะเบียน!Q41,"ถูก","ผิด")</f>
        <v>ถูก</v>
      </c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4">
        <f t="shared" si="45"/>
        <v>0</v>
      </c>
      <c r="BT41" s="4">
        <f t="shared" si="45"/>
        <v>0</v>
      </c>
      <c r="BU41" s="4">
        <f t="shared" si="45"/>
        <v>0</v>
      </c>
      <c r="BV41" s="4">
        <f t="shared" si="45"/>
        <v>0</v>
      </c>
      <c r="BW41" s="17" t="str">
        <f>IF(DC41=ผู้ลงทะเบียน!T41,"ถูก","ผิด")</f>
        <v>ถูก</v>
      </c>
      <c r="BX41" s="17" t="str">
        <f>IF(DD41=ผู้ลงทะเบียน!U41,"ถูก","ผิด")</f>
        <v>ถูก</v>
      </c>
      <c r="BY41" s="17" t="str">
        <f>IF(DE41=ผู้ลงทะเบียน!X41,"ถูก","ผิด")</f>
        <v>ถูก</v>
      </c>
      <c r="BZ41" s="17" t="str">
        <f>IF(DF41=ผู้ลงทะเบียน!Y41,"ถูก","ผิด")</f>
        <v>ถูก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4">
        <f t="shared" si="46"/>
        <v>0</v>
      </c>
      <c r="DD41" s="4">
        <f t="shared" si="46"/>
        <v>0</v>
      </c>
      <c r="DE41" s="4">
        <f t="shared" si="46"/>
        <v>0</v>
      </c>
      <c r="DF41" s="4">
        <f t="shared" si="46"/>
        <v>0</v>
      </c>
      <c r="DG41" s="17" t="str">
        <f>IF(EM41=ผู้ลงทะเบียน!AB41,"ถูก","ผิด")</f>
        <v>ถูก</v>
      </c>
      <c r="DH41" s="17" t="str">
        <f>IF(EN41=ผู้ลงทะเบียน!AC41,"ถูก","ผิด")</f>
        <v>ถูก</v>
      </c>
      <c r="DI41" s="17" t="str">
        <f>IF(EO41=ผู้ลงทะเบียน!AF41,"ถูก","ผิด")</f>
        <v>ถูก</v>
      </c>
      <c r="DJ41" s="17" t="str">
        <f>IF(EP41=ผู้ลงทะเบียน!AG41,"ถูก","ผิด")</f>
        <v>ถูก</v>
      </c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4">
        <f t="shared" si="47"/>
        <v>0</v>
      </c>
      <c r="EN41" s="4">
        <f t="shared" si="47"/>
        <v>0</v>
      </c>
      <c r="EO41" s="4">
        <f t="shared" si="47"/>
        <v>0</v>
      </c>
      <c r="EP41" s="4">
        <f t="shared" si="47"/>
        <v>0</v>
      </c>
    </row>
    <row r="42" spans="1:146">
      <c r="A42" s="85">
        <v>13</v>
      </c>
      <c r="B42" s="87" t="s">
        <v>59</v>
      </c>
      <c r="C42" s="87"/>
      <c r="D42" s="87"/>
      <c r="E42" s="87"/>
      <c r="F42" s="87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87"/>
      <c r="AJ42" s="87"/>
      <c r="AK42" s="87"/>
      <c r="AL42" s="87"/>
      <c r="AM42" s="87"/>
      <c r="AN42" s="87"/>
      <c r="AO42" s="87"/>
      <c r="AP42" s="87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87"/>
      <c r="BT42" s="87"/>
      <c r="BU42" s="87"/>
      <c r="BV42" s="87"/>
      <c r="BW42" s="87"/>
      <c r="BX42" s="87"/>
      <c r="BY42" s="87"/>
      <c r="BZ42" s="87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87"/>
      <c r="DD42" s="87"/>
      <c r="DE42" s="87"/>
      <c r="DF42" s="87"/>
      <c r="DG42" s="87"/>
      <c r="DH42" s="87"/>
      <c r="DI42" s="87"/>
      <c r="DJ42" s="87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87"/>
      <c r="EN42" s="87"/>
      <c r="EO42" s="87"/>
      <c r="EP42" s="87"/>
    </row>
    <row r="43" spans="1:146">
      <c r="A43" s="14"/>
      <c r="B43" s="3" t="s">
        <v>8</v>
      </c>
      <c r="C43" s="15" t="str">
        <f>IF(AI43=ผู้ลงทะเบียน!D43,"ถูก","ผิด")</f>
        <v>ถูก</v>
      </c>
      <c r="D43" s="15" t="str">
        <f>IF(AJ43=ผู้ลงทะเบียน!E43,"ถูก","ผิด")</f>
        <v>ถูก</v>
      </c>
      <c r="E43" s="15" t="str">
        <f>IF(AK43=ผู้ลงทะเบียน!H43,"ถูก","ผิด")</f>
        <v>ถูก</v>
      </c>
      <c r="F43" s="15" t="str">
        <f>IF(AL43=ผู้ลงทะเบียน!I43,"ถูก","ผิด")</f>
        <v>ถูก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3">
        <f t="shared" ref="AI43:AI44" si="48">G43+K43+O43+S43+W43+AA43+AE43</f>
        <v>0</v>
      </c>
      <c r="AJ43" s="3">
        <f t="shared" ref="AJ43:AJ44" si="49">H43+L43+P43+T43+X43+AB43+AF43</f>
        <v>0</v>
      </c>
      <c r="AK43" s="3">
        <f t="shared" ref="AK43:AK44" si="50">I43+M43+Q43+U43+Y43+AC43+AG43</f>
        <v>0</v>
      </c>
      <c r="AL43" s="3">
        <f t="shared" ref="AL43:AL44" si="51">J43+N43+R43+V43+Z43+AD43+AH43</f>
        <v>0</v>
      </c>
      <c r="AM43" s="15" t="str">
        <f>IF(BS43=ผู้ลงทะเบียน!L43,"ถูก","ผิด")</f>
        <v>ถูก</v>
      </c>
      <c r="AN43" s="15" t="str">
        <f>IF(BT43=ผู้ลงทะเบียน!M43,"ถูก","ผิด")</f>
        <v>ถูก</v>
      </c>
      <c r="AO43" s="15" t="str">
        <f>IF(BU43=ผู้ลงทะเบียน!P43,"ถูก","ผิด")</f>
        <v>ถูก</v>
      </c>
      <c r="AP43" s="15" t="str">
        <f>IF(BV43=ผู้ลงทะเบียน!Q43,"ถูก","ผิด")</f>
        <v>ถูก</v>
      </c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3">
        <f t="shared" ref="BS43:BS44" si="52">AQ43+AU43+AY43+BC43+BG43+BK43+BO43</f>
        <v>0</v>
      </c>
      <c r="BT43" s="3">
        <f t="shared" ref="BT43:BT44" si="53">AR43+AV43+AZ43+BD43+BH43+BL43+BP43</f>
        <v>0</v>
      </c>
      <c r="BU43" s="3">
        <f t="shared" ref="BU43:BU44" si="54">AS43+AW43+BA43+BE43+BI43+BM43+BQ43</f>
        <v>0</v>
      </c>
      <c r="BV43" s="3">
        <f t="shared" ref="BV43:BV44" si="55">AT43+AX43+BB43+BF43+BJ43+BN43+BR43</f>
        <v>0</v>
      </c>
      <c r="BW43" s="15" t="str">
        <f>IF(DC43=ผู้ลงทะเบียน!T43,"ถูก","ผิด")</f>
        <v>ถูก</v>
      </c>
      <c r="BX43" s="15" t="str">
        <f>IF(DD43=ผู้ลงทะเบียน!U43,"ถูก","ผิด")</f>
        <v>ถูก</v>
      </c>
      <c r="BY43" s="15" t="str">
        <f>IF(DE43=ผู้ลงทะเบียน!X43,"ถูก","ผิด")</f>
        <v>ถูก</v>
      </c>
      <c r="BZ43" s="15" t="str">
        <f>IF(DF43=ผู้ลงทะเบียน!Y43,"ถูก","ผิด")</f>
        <v>ถูก</v>
      </c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3">
        <f t="shared" ref="DC43:DC44" si="56">CA43+CE43+CI43+CM43+CQ43+CU43+CY43</f>
        <v>0</v>
      </c>
      <c r="DD43" s="3">
        <f t="shared" ref="DD43:DD44" si="57">CB43+CF43+CJ43+CN43+CR43+CV43+CZ43</f>
        <v>0</v>
      </c>
      <c r="DE43" s="3">
        <f t="shared" ref="DE43:DE44" si="58">CC43+CG43+CK43+CO43+CS43+CW43+DA43</f>
        <v>0</v>
      </c>
      <c r="DF43" s="3">
        <f t="shared" ref="DF43:DF44" si="59">CD43+CH43+CL43+CP43+CT43+CX43+DB43</f>
        <v>0</v>
      </c>
      <c r="DG43" s="15" t="str">
        <f>IF(EM43=ผู้ลงทะเบียน!AB43,"ถูก","ผิด")</f>
        <v>ถูก</v>
      </c>
      <c r="DH43" s="15" t="str">
        <f>IF(EN43=ผู้ลงทะเบียน!AC43,"ถูก","ผิด")</f>
        <v>ถูก</v>
      </c>
      <c r="DI43" s="15" t="str">
        <f>IF(EO43=ผู้ลงทะเบียน!AF43,"ถูก","ผิด")</f>
        <v>ถูก</v>
      </c>
      <c r="DJ43" s="15" t="str">
        <f>IF(EP43=ผู้ลงทะเบียน!AG43,"ถูก","ผิด")</f>
        <v>ถูก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3">
        <f t="shared" ref="EM43:EM44" si="60">DK43+DO43+DS43+DW43+EA43+EE43+EI43</f>
        <v>0</v>
      </c>
      <c r="EN43" s="3">
        <f t="shared" ref="EN43:EN44" si="61">DL43+DP43+DT43+DX43+EB43+EF43+EJ43</f>
        <v>0</v>
      </c>
      <c r="EO43" s="3">
        <f t="shared" ref="EO43:EO44" si="62">DM43+DQ43+DU43+DY43+EC43+EG43+EK43</f>
        <v>0</v>
      </c>
      <c r="EP43" s="3">
        <f t="shared" ref="EP43:EP44" si="63">DN43+DR43+DV43+DZ43+ED43+EH43+EL43</f>
        <v>0</v>
      </c>
    </row>
    <row r="44" spans="1:146">
      <c r="A44" s="16"/>
      <c r="B44" s="18" t="s">
        <v>9</v>
      </c>
      <c r="C44" s="17" t="str">
        <f>IF(AI44=ผู้ลงทะเบียน!D44,"ถูก","ผิด")</f>
        <v>ถูก</v>
      </c>
      <c r="D44" s="17" t="str">
        <f>IF(AJ44=ผู้ลงทะเบียน!E44,"ถูก","ผิด")</f>
        <v>ถูก</v>
      </c>
      <c r="E44" s="17" t="str">
        <f>IF(AK44=ผู้ลงทะเบียน!H44,"ถูก","ผิด")</f>
        <v>ถูก</v>
      </c>
      <c r="F44" s="17" t="str">
        <f>IF(AL44=ผู้ลงทะเบียน!I44,"ถูก","ผิด")</f>
        <v>ถูก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4">
        <f t="shared" si="48"/>
        <v>0</v>
      </c>
      <c r="AJ44" s="4">
        <f t="shared" si="49"/>
        <v>0</v>
      </c>
      <c r="AK44" s="4">
        <f t="shared" si="50"/>
        <v>0</v>
      </c>
      <c r="AL44" s="4">
        <f t="shared" si="51"/>
        <v>0</v>
      </c>
      <c r="AM44" s="17" t="str">
        <f>IF(BS44=ผู้ลงทะเบียน!L44,"ถูก","ผิด")</f>
        <v>ถูก</v>
      </c>
      <c r="AN44" s="17" t="str">
        <f>IF(BT44=ผู้ลงทะเบียน!M44,"ถูก","ผิด")</f>
        <v>ถูก</v>
      </c>
      <c r="AO44" s="17" t="str">
        <f>IF(BU44=ผู้ลงทะเบียน!P44,"ถูก","ผิด")</f>
        <v>ถูก</v>
      </c>
      <c r="AP44" s="17" t="str">
        <f>IF(BV44=ผู้ลงทะเบียน!Q44,"ถูก","ผิด")</f>
        <v>ถูก</v>
      </c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4">
        <f t="shared" si="52"/>
        <v>0</v>
      </c>
      <c r="BT44" s="4">
        <f t="shared" si="53"/>
        <v>0</v>
      </c>
      <c r="BU44" s="4">
        <f t="shared" si="54"/>
        <v>0</v>
      </c>
      <c r="BV44" s="4">
        <f t="shared" si="55"/>
        <v>0</v>
      </c>
      <c r="BW44" s="17" t="str">
        <f>IF(DC44=ผู้ลงทะเบียน!T44,"ถูก","ผิด")</f>
        <v>ถูก</v>
      </c>
      <c r="BX44" s="17" t="str">
        <f>IF(DD44=ผู้ลงทะเบียน!U44,"ถูก","ผิด")</f>
        <v>ถูก</v>
      </c>
      <c r="BY44" s="17" t="str">
        <f>IF(DE44=ผู้ลงทะเบียน!X44,"ถูก","ผิด")</f>
        <v>ถูก</v>
      </c>
      <c r="BZ44" s="17" t="str">
        <f>IF(DF44=ผู้ลงทะเบียน!Y44,"ถูก","ผิด")</f>
        <v>ถูก</v>
      </c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4">
        <f t="shared" si="56"/>
        <v>0</v>
      </c>
      <c r="DD44" s="4">
        <f t="shared" si="57"/>
        <v>0</v>
      </c>
      <c r="DE44" s="4">
        <f t="shared" si="58"/>
        <v>0</v>
      </c>
      <c r="DF44" s="4">
        <f t="shared" si="59"/>
        <v>0</v>
      </c>
      <c r="DG44" s="17" t="str">
        <f>IF(EM44=ผู้ลงทะเบียน!AB44,"ถูก","ผิด")</f>
        <v>ถูก</v>
      </c>
      <c r="DH44" s="17" t="str">
        <f>IF(EN44=ผู้ลงทะเบียน!AC44,"ถูก","ผิด")</f>
        <v>ถูก</v>
      </c>
      <c r="DI44" s="17" t="str">
        <f>IF(EO44=ผู้ลงทะเบียน!AF44,"ถูก","ผิด")</f>
        <v>ถูก</v>
      </c>
      <c r="DJ44" s="17" t="str">
        <f>IF(EP44=ผู้ลงทะเบียน!AG44,"ถูก","ผิด")</f>
        <v>ถูก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4">
        <f t="shared" si="60"/>
        <v>0</v>
      </c>
      <c r="EN44" s="4">
        <f t="shared" si="61"/>
        <v>0</v>
      </c>
      <c r="EO44" s="4">
        <f t="shared" si="62"/>
        <v>0</v>
      </c>
      <c r="EP44" s="4">
        <f t="shared" si="63"/>
        <v>0</v>
      </c>
    </row>
  </sheetData>
  <sheetProtection password="CC3D" sheet="1" objects="1" scenarios="1"/>
  <protectedRanges>
    <protectedRange sqref="G7:AH44 AQ7:BR44 CA7:DB44 DK7:EL44" name="ช่วง1"/>
  </protectedRanges>
  <customSheetViews>
    <customSheetView guid="{58D7D9EA-B7EC-4CA6-BE07-44557A78A4A4}" showGridLines="0" topLeftCell="F1">
      <selection activeCell="G3" sqref="G3:J3"/>
      <pageMargins left="0.70866141732283472" right="0.70866141732283472" top="0.74803149606299213" bottom="0.74803149606299213" header="0.31496062992125984" footer="0.31496062992125984"/>
      <pageSetup paperSize="9" orientation="landscape" verticalDpi="0" r:id="rId1"/>
    </customSheetView>
  </customSheetViews>
  <mergeCells count="125">
    <mergeCell ref="EE3:EH3"/>
    <mergeCell ref="EI3:EL3"/>
    <mergeCell ref="EM3:EP3"/>
    <mergeCell ref="DG3:DH3"/>
    <mergeCell ref="CE4:CF4"/>
    <mergeCell ref="CG4:CH4"/>
    <mergeCell ref="CI4:CJ4"/>
    <mergeCell ref="CK4:CL4"/>
    <mergeCell ref="EE4:EF4"/>
    <mergeCell ref="EA3:ED3"/>
    <mergeCell ref="CY3:DB3"/>
    <mergeCell ref="DC3:DF3"/>
    <mergeCell ref="CU3:CX3"/>
    <mergeCell ref="DI3:DJ3"/>
    <mergeCell ref="DW3:DZ3"/>
    <mergeCell ref="DK2:EP2"/>
    <mergeCell ref="CA2:DF2"/>
    <mergeCell ref="DK3:DN3"/>
    <mergeCell ref="DO3:DR3"/>
    <mergeCell ref="DS3:DV3"/>
    <mergeCell ref="DK4:DL4"/>
    <mergeCell ref="DM4:DN4"/>
    <mergeCell ref="DO4:DP4"/>
    <mergeCell ref="DQ4:DR4"/>
    <mergeCell ref="DS4:DT4"/>
    <mergeCell ref="DU4:DV4"/>
    <mergeCell ref="EM4:EN4"/>
    <mergeCell ref="EO4:EP4"/>
    <mergeCell ref="DE4:DF4"/>
    <mergeCell ref="DG4:DH4"/>
    <mergeCell ref="CM4:CN4"/>
    <mergeCell ref="CO4:CP4"/>
    <mergeCell ref="CQ4:CR4"/>
    <mergeCell ref="CS4:CT4"/>
    <mergeCell ref="EG4:EH4"/>
    <mergeCell ref="EI4:EJ4"/>
    <mergeCell ref="EK4:EL4"/>
    <mergeCell ref="EC4:ED4"/>
    <mergeCell ref="CU4:CV4"/>
    <mergeCell ref="BK3:BN3"/>
    <mergeCell ref="BK4:BL4"/>
    <mergeCell ref="DI4:DJ4"/>
    <mergeCell ref="DW4:DX4"/>
    <mergeCell ref="DY4:DZ4"/>
    <mergeCell ref="EA4:EB4"/>
    <mergeCell ref="CW4:CX4"/>
    <mergeCell ref="CY4:CZ4"/>
    <mergeCell ref="DA4:DB4"/>
    <mergeCell ref="DC4:DD4"/>
    <mergeCell ref="CA3:CD3"/>
    <mergeCell ref="CE3:CH3"/>
    <mergeCell ref="CI3:CL3"/>
    <mergeCell ref="CA4:CB4"/>
    <mergeCell ref="CC4:CD4"/>
    <mergeCell ref="BO4:BP4"/>
    <mergeCell ref="BQ4:BR4"/>
    <mergeCell ref="BS4:BT4"/>
    <mergeCell ref="BU4:BV4"/>
    <mergeCell ref="BY4:BZ4"/>
    <mergeCell ref="BW4:BX4"/>
    <mergeCell ref="BM4:BN4"/>
    <mergeCell ref="BC4:BD4"/>
    <mergeCell ref="BE4:BF4"/>
    <mergeCell ref="BG4:BH4"/>
    <mergeCell ref="AO4:AP4"/>
    <mergeCell ref="AQ4:AR4"/>
    <mergeCell ref="AS4:AT4"/>
    <mergeCell ref="AU4:AV4"/>
    <mergeCell ref="AW4:AX4"/>
    <mergeCell ref="AY4:AZ4"/>
    <mergeCell ref="BI4:BJ4"/>
    <mergeCell ref="BA4:BB4"/>
    <mergeCell ref="AM3:AN3"/>
    <mergeCell ref="AO3:AP3"/>
    <mergeCell ref="Q4:R4"/>
    <mergeCell ref="AE4:AF4"/>
    <mergeCell ref="AG4:AH4"/>
    <mergeCell ref="AI4:AJ4"/>
    <mergeCell ref="AK4:AL4"/>
    <mergeCell ref="AM4:AN4"/>
    <mergeCell ref="S4:T4"/>
    <mergeCell ref="U4:V4"/>
    <mergeCell ref="W4:X4"/>
    <mergeCell ref="Y4:Z4"/>
    <mergeCell ref="AA3:AD3"/>
    <mergeCell ref="AA4:AB4"/>
    <mergeCell ref="AC4:AD4"/>
    <mergeCell ref="G3:J3"/>
    <mergeCell ref="K3:N3"/>
    <mergeCell ref="O3:R3"/>
    <mergeCell ref="AE3:AH3"/>
    <mergeCell ref="AI3:AL3"/>
    <mergeCell ref="S3:V3"/>
    <mergeCell ref="W3:Z3"/>
    <mergeCell ref="C4:D4"/>
    <mergeCell ref="E4:F4"/>
    <mergeCell ref="G4:H4"/>
    <mergeCell ref="I4:J4"/>
    <mergeCell ref="K4:L4"/>
    <mergeCell ref="M4:N4"/>
    <mergeCell ref="O4:P4"/>
    <mergeCell ref="BS3:BV3"/>
    <mergeCell ref="BW3:BX3"/>
    <mergeCell ref="BY3:BZ3"/>
    <mergeCell ref="CM3:CP3"/>
    <mergeCell ref="CQ3:CT3"/>
    <mergeCell ref="A1:EP1"/>
    <mergeCell ref="C2:D2"/>
    <mergeCell ref="E2:F2"/>
    <mergeCell ref="G2:AL2"/>
    <mergeCell ref="AM2:AN2"/>
    <mergeCell ref="AO2:AP2"/>
    <mergeCell ref="AQ2:BV2"/>
    <mergeCell ref="BW2:BX2"/>
    <mergeCell ref="BY2:BZ2"/>
    <mergeCell ref="DG2:DH2"/>
    <mergeCell ref="DI2:DJ2"/>
    <mergeCell ref="AQ3:AT3"/>
    <mergeCell ref="AU3:AX3"/>
    <mergeCell ref="AY3:BB3"/>
    <mergeCell ref="BO3:BR3"/>
    <mergeCell ref="BC3:BF3"/>
    <mergeCell ref="BG3:BJ3"/>
    <mergeCell ref="C3:D3"/>
    <mergeCell ref="E3:F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GL44"/>
  <sheetViews>
    <sheetView showGridLines="0" zoomScaleNormal="100" workbookViewId="0">
      <pane xSplit="12" ySplit="11" topLeftCell="M12" activePane="bottomRight" state="frozen"/>
      <selection pane="topRight" activeCell="M1" sqref="M1"/>
      <selection pane="bottomLeft" activeCell="A12" sqref="A12"/>
      <selection pane="bottomRight" activeCell="V15" sqref="V15"/>
    </sheetView>
  </sheetViews>
  <sheetFormatPr defaultRowHeight="21"/>
  <cols>
    <col min="1" max="1" width="3.625" style="5" customWidth="1"/>
    <col min="2" max="2" width="51.125" style="5" customWidth="1"/>
    <col min="3" max="3" width="3.75" style="5" customWidth="1"/>
    <col min="4" max="4" width="4.125" style="5" customWidth="1"/>
    <col min="5" max="5" width="3.75" style="5" customWidth="1"/>
    <col min="6" max="6" width="4.125" style="5" customWidth="1"/>
    <col min="7" max="7" width="3.75" style="5" customWidth="1"/>
    <col min="8" max="8" width="4.125" style="5" customWidth="1"/>
    <col min="9" max="9" width="3.75" style="5" customWidth="1"/>
    <col min="10" max="10" width="4.125" style="5" customWidth="1"/>
    <col min="11" max="11" width="3.75" style="5" hidden="1" customWidth="1"/>
    <col min="12" max="12" width="4.125" style="5" hidden="1" customWidth="1"/>
    <col min="13" max="13" width="3.75" style="5" customWidth="1"/>
    <col min="14" max="14" width="4.125" style="5" customWidth="1"/>
    <col min="15" max="15" width="3.75" style="5" customWidth="1"/>
    <col min="16" max="16" width="4.125" style="5" customWidth="1"/>
    <col min="17" max="17" width="3.75" style="5" customWidth="1"/>
    <col min="18" max="26" width="4.125" style="5" customWidth="1"/>
    <col min="27" max="27" width="3.75" style="5" customWidth="1"/>
    <col min="28" max="28" width="4.125" style="5" customWidth="1"/>
    <col min="29" max="29" width="3.75" style="5" customWidth="1"/>
    <col min="30" max="30" width="4.125" style="5" customWidth="1"/>
    <col min="31" max="31" width="3.75" style="5" customWidth="1"/>
    <col min="32" max="32" width="4.125" style="5" bestFit="1" customWidth="1"/>
    <col min="33" max="33" width="3.75" style="5" bestFit="1" customWidth="1"/>
    <col min="34" max="34" width="4.125" style="5" bestFit="1" customWidth="1"/>
    <col min="35" max="35" width="3.75" style="5" bestFit="1" customWidth="1"/>
    <col min="36" max="36" width="4.125" style="5" bestFit="1" customWidth="1"/>
    <col min="37" max="37" width="3.75" style="5" bestFit="1" customWidth="1"/>
    <col min="38" max="38" width="4.125" style="5" bestFit="1" customWidth="1"/>
    <col min="39" max="39" width="3.75" style="5" bestFit="1" customWidth="1"/>
    <col min="40" max="40" width="4.125" style="5" bestFit="1" customWidth="1"/>
    <col min="41" max="41" width="3.75" style="5" bestFit="1" customWidth="1"/>
    <col min="42" max="42" width="4.125" style="5" bestFit="1" customWidth="1"/>
    <col min="43" max="43" width="3.75" style="5" bestFit="1" customWidth="1"/>
    <col min="44" max="44" width="4.125" style="5" bestFit="1" customWidth="1"/>
    <col min="45" max="45" width="3.75" style="5" bestFit="1" customWidth="1"/>
    <col min="46" max="46" width="4.125" style="5" bestFit="1" customWidth="1"/>
    <col min="47" max="47" width="3.75" style="5" bestFit="1" customWidth="1"/>
    <col min="48" max="48" width="4.125" style="5" bestFit="1" customWidth="1"/>
    <col min="49" max="49" width="3.75" style="5" bestFit="1" customWidth="1"/>
    <col min="50" max="50" width="4.125" style="5" bestFit="1" customWidth="1"/>
    <col min="51" max="51" width="3.75" style="5" bestFit="1" customWidth="1"/>
    <col min="52" max="52" width="4.125" style="5" bestFit="1" customWidth="1"/>
    <col min="53" max="53" width="3.75" style="5" bestFit="1" customWidth="1"/>
    <col min="54" max="54" width="4.125" style="5" bestFit="1" customWidth="1"/>
    <col min="55" max="55" width="3.75" style="5" bestFit="1" customWidth="1"/>
    <col min="56" max="56" width="4.125" style="5" bestFit="1" customWidth="1"/>
    <col min="57" max="57" width="3.75" style="5" bestFit="1" customWidth="1"/>
    <col min="58" max="58" width="4.125" style="5" bestFit="1" customWidth="1"/>
    <col min="59" max="59" width="3.75" style="5" bestFit="1" customWidth="1"/>
    <col min="60" max="60" width="4.125" style="5" bestFit="1" customWidth="1"/>
    <col min="61" max="61" width="3.75" style="5" bestFit="1" customWidth="1"/>
    <col min="62" max="62" width="4.125" style="5" bestFit="1" customWidth="1"/>
    <col min="63" max="63" width="3.75" style="5" bestFit="1" customWidth="1"/>
    <col min="64" max="64" width="4.125" style="5" bestFit="1" customWidth="1"/>
    <col min="65" max="65" width="3.75" style="5" bestFit="1" customWidth="1"/>
    <col min="66" max="66" width="4.125" style="5" bestFit="1" customWidth="1"/>
    <col min="67" max="67" width="3.75" style="5" bestFit="1" customWidth="1"/>
    <col min="68" max="68" width="4.125" style="5" bestFit="1" customWidth="1"/>
    <col min="69" max="69" width="3.75" style="5" bestFit="1" customWidth="1"/>
    <col min="70" max="70" width="4.125" style="5" bestFit="1" customWidth="1"/>
    <col min="71" max="71" width="3.75" style="5" bestFit="1" customWidth="1"/>
    <col min="72" max="72" width="4.125" style="5" bestFit="1" customWidth="1"/>
    <col min="73" max="73" width="3.75" style="5" bestFit="1" customWidth="1"/>
    <col min="74" max="74" width="4.125" style="5" bestFit="1" customWidth="1"/>
    <col min="75" max="75" width="3.75" style="5" bestFit="1" customWidth="1"/>
    <col min="76" max="76" width="4.125" style="5" bestFit="1" customWidth="1"/>
    <col min="77" max="77" width="3.75" style="5" bestFit="1" customWidth="1"/>
    <col min="78" max="78" width="4.125" style="5" bestFit="1" customWidth="1"/>
    <col min="79" max="79" width="3.75" style="5" bestFit="1" customWidth="1"/>
    <col min="80" max="80" width="4.125" style="5" bestFit="1" customWidth="1"/>
    <col min="81" max="81" width="3.75" style="5" bestFit="1" customWidth="1"/>
    <col min="82" max="82" width="4.125" style="5" bestFit="1" customWidth="1"/>
    <col min="83" max="83" width="3.75" style="5" bestFit="1" customWidth="1"/>
    <col min="84" max="84" width="4.125" style="5" bestFit="1" customWidth="1"/>
    <col min="85" max="85" width="3.75" style="5" bestFit="1" customWidth="1"/>
    <col min="86" max="86" width="4.125" style="5" bestFit="1" customWidth="1"/>
    <col min="87" max="87" width="3.75" style="5" bestFit="1" customWidth="1"/>
    <col min="88" max="88" width="4.125" style="5" bestFit="1" customWidth="1"/>
    <col min="89" max="89" width="3.75" style="5" bestFit="1" customWidth="1"/>
    <col min="90" max="90" width="4.125" style="5" bestFit="1" customWidth="1"/>
    <col min="91" max="91" width="3.75" style="5" bestFit="1" customWidth="1"/>
    <col min="92" max="92" width="4.125" style="5" bestFit="1" customWidth="1"/>
    <col min="93" max="93" width="3.75" style="5" bestFit="1" customWidth="1"/>
    <col min="94" max="94" width="4.125" style="5" bestFit="1" customWidth="1"/>
    <col min="95" max="95" width="3.75" style="5" bestFit="1" customWidth="1"/>
    <col min="96" max="96" width="4.125" style="5" bestFit="1" customWidth="1"/>
    <col min="97" max="97" width="3.75" style="5" bestFit="1" customWidth="1"/>
    <col min="98" max="98" width="4.125" style="5" bestFit="1" customWidth="1"/>
    <col min="99" max="99" width="3.75" style="5" bestFit="1" customWidth="1"/>
    <col min="100" max="100" width="4.125" style="5" bestFit="1" customWidth="1"/>
    <col min="101" max="101" width="3.75" style="5" bestFit="1" customWidth="1"/>
    <col min="102" max="102" width="4.125" style="5" bestFit="1" customWidth="1"/>
    <col min="103" max="103" width="3.75" style="5" bestFit="1" customWidth="1"/>
    <col min="104" max="104" width="4.125" style="5" bestFit="1" customWidth="1"/>
    <col min="105" max="105" width="3.75" style="5" bestFit="1" customWidth="1"/>
    <col min="106" max="106" width="4.125" style="5" bestFit="1" customWidth="1"/>
    <col min="107" max="107" width="3.75" style="5" bestFit="1" customWidth="1"/>
    <col min="108" max="108" width="4.125" style="5" bestFit="1" customWidth="1"/>
    <col min="109" max="109" width="3.75" style="5" bestFit="1" customWidth="1"/>
    <col min="110" max="110" width="4.125" style="5" bestFit="1" customWidth="1"/>
    <col min="111" max="111" width="3.75" style="5" bestFit="1" customWidth="1"/>
    <col min="112" max="112" width="4.125" style="5" bestFit="1" customWidth="1"/>
    <col min="113" max="113" width="3.75" style="5" bestFit="1" customWidth="1"/>
    <col min="114" max="114" width="4.125" style="5" bestFit="1" customWidth="1"/>
    <col min="115" max="115" width="3.75" style="5" bestFit="1" customWidth="1"/>
    <col min="116" max="116" width="4.125" style="5" bestFit="1" customWidth="1"/>
    <col min="117" max="117" width="3.75" style="5" bestFit="1" customWidth="1"/>
    <col min="118" max="118" width="4.125" style="5" bestFit="1" customWidth="1"/>
    <col min="119" max="119" width="3.75" style="5" bestFit="1" customWidth="1"/>
    <col min="120" max="120" width="4.125" style="5" bestFit="1" customWidth="1"/>
    <col min="121" max="121" width="3.75" style="5" bestFit="1" customWidth="1"/>
    <col min="122" max="122" width="4.125" style="5" bestFit="1" customWidth="1"/>
    <col min="123" max="123" width="3.75" style="5" bestFit="1" customWidth="1"/>
    <col min="124" max="124" width="4.125" style="5" bestFit="1" customWidth="1"/>
    <col min="125" max="125" width="3.75" style="5" bestFit="1" customWidth="1"/>
    <col min="126" max="126" width="4.125" style="5" bestFit="1" customWidth="1"/>
    <col min="127" max="127" width="3.75" style="5" bestFit="1" customWidth="1"/>
    <col min="128" max="128" width="4.125" style="5" bestFit="1" customWidth="1"/>
    <col min="129" max="129" width="3.75" style="5" bestFit="1" customWidth="1"/>
    <col min="130" max="130" width="4.125" style="5" bestFit="1" customWidth="1"/>
    <col min="131" max="131" width="3.75" style="5" bestFit="1" customWidth="1"/>
    <col min="132" max="132" width="4.125" style="5" bestFit="1" customWidth="1"/>
    <col min="133" max="133" width="3.75" style="5" bestFit="1" customWidth="1"/>
    <col min="134" max="134" width="4.125" style="5" bestFit="1" customWidth="1"/>
    <col min="135" max="135" width="3.75" style="5" bestFit="1" customWidth="1"/>
    <col min="136" max="136" width="4.125" style="5" bestFit="1" customWidth="1"/>
    <col min="137" max="137" width="3.75" style="5" bestFit="1" customWidth="1"/>
    <col min="138" max="138" width="4.125" style="5" bestFit="1" customWidth="1"/>
    <col min="139" max="139" width="3.75" style="5" bestFit="1" customWidth="1"/>
    <col min="140" max="140" width="4.125" style="5" bestFit="1" customWidth="1"/>
    <col min="141" max="141" width="3.75" style="5" bestFit="1" customWidth="1"/>
    <col min="142" max="142" width="4.125" style="5" bestFit="1" customWidth="1"/>
    <col min="143" max="143" width="3.75" style="5" bestFit="1" customWidth="1"/>
    <col min="144" max="144" width="4.125" style="5" bestFit="1" customWidth="1"/>
    <col min="145" max="145" width="3.75" style="5" bestFit="1" customWidth="1"/>
    <col min="146" max="146" width="4.125" style="5" bestFit="1" customWidth="1"/>
    <col min="147" max="147" width="3.75" style="5" bestFit="1" customWidth="1"/>
    <col min="148" max="148" width="4.125" style="5" bestFit="1" customWidth="1"/>
    <col min="149" max="149" width="3.75" style="5" bestFit="1" customWidth="1"/>
    <col min="150" max="150" width="4.125" style="5" bestFit="1" customWidth="1"/>
    <col min="151" max="151" width="3.75" style="5" bestFit="1" customWidth="1"/>
    <col min="152" max="152" width="4.125" style="5" bestFit="1" customWidth="1"/>
    <col min="153" max="153" width="3.75" style="5" bestFit="1" customWidth="1"/>
    <col min="154" max="154" width="4.125" style="5" bestFit="1" customWidth="1"/>
    <col min="155" max="155" width="3.75" style="5" bestFit="1" customWidth="1"/>
    <col min="156" max="156" width="4.125" style="5" bestFit="1" customWidth="1"/>
    <col min="157" max="157" width="3.75" style="5" bestFit="1" customWidth="1"/>
    <col min="158" max="158" width="4.125" style="5" bestFit="1" customWidth="1"/>
    <col min="159" max="159" width="3.75" style="5" bestFit="1" customWidth="1"/>
    <col min="160" max="160" width="4.125" style="5" bestFit="1" customWidth="1"/>
    <col min="161" max="161" width="3.75" style="5" bestFit="1" customWidth="1"/>
    <col min="162" max="162" width="4.125" style="5" bestFit="1" customWidth="1"/>
    <col min="163" max="163" width="3.75" style="5" bestFit="1" customWidth="1"/>
    <col min="164" max="164" width="4.125" style="5" bestFit="1" customWidth="1"/>
    <col min="165" max="165" width="3.75" style="5" bestFit="1" customWidth="1"/>
    <col min="166" max="166" width="4.125" style="5" bestFit="1" customWidth="1"/>
    <col min="167" max="167" width="3.75" style="5" bestFit="1" customWidth="1"/>
    <col min="168" max="168" width="4.125" style="5" bestFit="1" customWidth="1"/>
    <col min="169" max="169" width="3.75" style="5" bestFit="1" customWidth="1"/>
    <col min="170" max="170" width="4.125" style="5" bestFit="1" customWidth="1"/>
    <col min="171" max="171" width="3.75" style="5" bestFit="1" customWidth="1"/>
    <col min="172" max="172" width="4.125" style="5" bestFit="1" customWidth="1"/>
    <col min="173" max="173" width="3.75" style="5" bestFit="1" customWidth="1"/>
    <col min="174" max="174" width="4.125" style="5" bestFit="1" customWidth="1"/>
    <col min="175" max="175" width="3.75" style="5" bestFit="1" customWidth="1"/>
    <col min="176" max="176" width="4.125" style="5" bestFit="1" customWidth="1"/>
    <col min="177" max="177" width="3.75" style="5" bestFit="1" customWidth="1"/>
    <col min="178" max="178" width="4.125" style="5" bestFit="1" customWidth="1"/>
    <col min="179" max="179" width="3.75" style="5" bestFit="1" customWidth="1"/>
    <col min="180" max="180" width="4.125" style="5" bestFit="1" customWidth="1"/>
    <col min="181" max="181" width="3.75" style="5" bestFit="1" customWidth="1"/>
    <col min="182" max="182" width="4.125" style="5" bestFit="1" customWidth="1"/>
    <col min="183" max="183" width="3.75" style="5" bestFit="1" customWidth="1"/>
    <col min="184" max="184" width="4.125" style="5" bestFit="1" customWidth="1"/>
    <col min="185" max="185" width="3.75" style="5" bestFit="1" customWidth="1"/>
    <col min="186" max="186" width="4.125" style="5" bestFit="1" customWidth="1"/>
    <col min="187" max="187" width="3.75" style="5" bestFit="1" customWidth="1"/>
    <col min="188" max="188" width="4.125" style="5" bestFit="1" customWidth="1"/>
    <col min="189" max="189" width="3.75" style="5" bestFit="1" customWidth="1"/>
    <col min="190" max="190" width="4.125" style="5" bestFit="1" customWidth="1"/>
    <col min="191" max="191" width="3.75" style="5" bestFit="1" customWidth="1"/>
    <col min="192" max="192" width="4.125" style="5" bestFit="1" customWidth="1"/>
    <col min="193" max="193" width="3.75" style="5" bestFit="1" customWidth="1"/>
    <col min="194" max="194" width="4.125" style="5" bestFit="1" customWidth="1"/>
    <col min="195" max="16384" width="9" style="5"/>
  </cols>
  <sheetData>
    <row r="1" spans="1:194" ht="26.25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  <c r="CU1" s="178"/>
      <c r="CV1" s="178"/>
      <c r="CW1" s="178"/>
      <c r="CX1" s="178"/>
      <c r="CY1" s="178"/>
      <c r="CZ1" s="178"/>
      <c r="DA1" s="178"/>
      <c r="DB1" s="178"/>
      <c r="DC1" s="178"/>
      <c r="DD1" s="178"/>
      <c r="DE1" s="178"/>
      <c r="DF1" s="178"/>
      <c r="DG1" s="178"/>
      <c r="DH1" s="178"/>
      <c r="DI1" s="178"/>
      <c r="DJ1" s="178"/>
      <c r="DK1" s="178"/>
      <c r="DL1" s="178"/>
      <c r="DM1" s="178"/>
      <c r="DN1" s="178"/>
      <c r="DO1" s="178"/>
      <c r="DP1" s="178"/>
      <c r="DQ1" s="178"/>
      <c r="DR1" s="178"/>
      <c r="DS1" s="178"/>
      <c r="DT1" s="178"/>
      <c r="DU1" s="178"/>
      <c r="DV1" s="178"/>
      <c r="DW1" s="178"/>
      <c r="DX1" s="178"/>
      <c r="DY1" s="178"/>
      <c r="DZ1" s="178"/>
      <c r="EA1" s="178"/>
      <c r="EB1" s="178"/>
      <c r="EC1" s="178"/>
      <c r="ED1" s="178"/>
      <c r="EE1" s="178"/>
      <c r="EF1" s="178"/>
      <c r="EG1" s="178"/>
      <c r="EH1" s="178"/>
      <c r="EI1" s="178"/>
      <c r="EJ1" s="178"/>
      <c r="EK1" s="178"/>
      <c r="EL1" s="178"/>
      <c r="EM1" s="178"/>
      <c r="EN1" s="178"/>
      <c r="EO1" s="178"/>
      <c r="EP1" s="178"/>
      <c r="EQ1" s="178"/>
      <c r="ER1" s="178"/>
      <c r="ES1" s="178"/>
      <c r="ET1" s="178"/>
      <c r="EU1" s="178"/>
      <c r="EV1" s="178"/>
      <c r="EW1" s="178"/>
      <c r="EX1" s="178"/>
      <c r="EY1" s="178"/>
      <c r="EZ1" s="178"/>
      <c r="FA1" s="178"/>
      <c r="FB1" s="178"/>
      <c r="FC1" s="178"/>
      <c r="FD1" s="178"/>
      <c r="FE1" s="178"/>
      <c r="FF1" s="178"/>
      <c r="FG1" s="178"/>
      <c r="FH1" s="178"/>
      <c r="FI1" s="178"/>
      <c r="FJ1" s="178"/>
      <c r="FK1" s="178"/>
      <c r="FL1" s="178"/>
      <c r="FM1" s="178"/>
      <c r="FN1" s="178"/>
      <c r="FO1" s="178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  <c r="GA1" s="178"/>
      <c r="GB1" s="178"/>
      <c r="GC1" s="178"/>
      <c r="GD1" s="178"/>
      <c r="GE1" s="178"/>
      <c r="GF1" s="178"/>
      <c r="GG1" s="178"/>
      <c r="GH1" s="178"/>
      <c r="GI1" s="178"/>
      <c r="GJ1" s="178"/>
      <c r="GK1" s="178"/>
      <c r="GL1" s="178"/>
    </row>
    <row r="2" spans="1:194">
      <c r="A2" s="6"/>
      <c r="B2" s="7"/>
      <c r="C2" s="187" t="s">
        <v>2</v>
      </c>
      <c r="D2" s="188"/>
      <c r="E2" s="187" t="s">
        <v>2</v>
      </c>
      <c r="F2" s="188"/>
      <c r="G2" s="132" t="s">
        <v>49</v>
      </c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4"/>
      <c r="AY2" s="187" t="s">
        <v>2</v>
      </c>
      <c r="AZ2" s="188"/>
      <c r="BA2" s="187" t="s">
        <v>2</v>
      </c>
      <c r="BB2" s="188"/>
      <c r="BC2" s="132" t="s">
        <v>63</v>
      </c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4"/>
      <c r="CU2" s="187" t="s">
        <v>2</v>
      </c>
      <c r="CV2" s="188"/>
      <c r="CW2" s="187" t="s">
        <v>2</v>
      </c>
      <c r="CX2" s="188"/>
      <c r="CY2" s="132" t="s">
        <v>13</v>
      </c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4"/>
      <c r="EQ2" s="187" t="s">
        <v>2</v>
      </c>
      <c r="ER2" s="188"/>
      <c r="ES2" s="187" t="s">
        <v>2</v>
      </c>
      <c r="ET2" s="188"/>
      <c r="EU2" s="132" t="s">
        <v>62</v>
      </c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4"/>
    </row>
    <row r="3" spans="1:194">
      <c r="A3" s="8" t="s">
        <v>1</v>
      </c>
      <c r="B3" s="9" t="s">
        <v>0</v>
      </c>
      <c r="C3" s="185" t="s">
        <v>6</v>
      </c>
      <c r="D3" s="186"/>
      <c r="E3" s="185" t="s">
        <v>7</v>
      </c>
      <c r="F3" s="186"/>
      <c r="G3" s="182" t="s">
        <v>29</v>
      </c>
      <c r="H3" s="183"/>
      <c r="I3" s="183"/>
      <c r="J3" s="184"/>
      <c r="K3" s="182" t="s">
        <v>30</v>
      </c>
      <c r="L3" s="183"/>
      <c r="M3" s="183"/>
      <c r="N3" s="184"/>
      <c r="O3" s="182" t="s">
        <v>31</v>
      </c>
      <c r="P3" s="183"/>
      <c r="Q3" s="183"/>
      <c r="R3" s="184"/>
      <c r="S3" s="182" t="s">
        <v>32</v>
      </c>
      <c r="T3" s="183"/>
      <c r="U3" s="183"/>
      <c r="V3" s="184"/>
      <c r="W3" s="182" t="s">
        <v>33</v>
      </c>
      <c r="X3" s="183"/>
      <c r="Y3" s="183"/>
      <c r="Z3" s="184"/>
      <c r="AA3" s="182" t="s">
        <v>34</v>
      </c>
      <c r="AB3" s="183"/>
      <c r="AC3" s="183"/>
      <c r="AD3" s="184"/>
      <c r="AE3" s="182" t="s">
        <v>60</v>
      </c>
      <c r="AF3" s="183"/>
      <c r="AG3" s="183"/>
      <c r="AH3" s="184"/>
      <c r="AI3" s="182" t="s">
        <v>61</v>
      </c>
      <c r="AJ3" s="183"/>
      <c r="AK3" s="183"/>
      <c r="AL3" s="184"/>
      <c r="AM3" s="182" t="s">
        <v>35</v>
      </c>
      <c r="AN3" s="183"/>
      <c r="AO3" s="183"/>
      <c r="AP3" s="184"/>
      <c r="AQ3" s="182" t="s">
        <v>27</v>
      </c>
      <c r="AR3" s="183"/>
      <c r="AS3" s="183"/>
      <c r="AT3" s="184"/>
      <c r="AU3" s="182" t="s">
        <v>5</v>
      </c>
      <c r="AV3" s="183"/>
      <c r="AW3" s="183"/>
      <c r="AX3" s="184"/>
      <c r="AY3" s="185" t="s">
        <v>6</v>
      </c>
      <c r="AZ3" s="186"/>
      <c r="BA3" s="185" t="s">
        <v>7</v>
      </c>
      <c r="BB3" s="186"/>
      <c r="BC3" s="182" t="s">
        <v>29</v>
      </c>
      <c r="BD3" s="183"/>
      <c r="BE3" s="183"/>
      <c r="BF3" s="184"/>
      <c r="BG3" s="182" t="s">
        <v>30</v>
      </c>
      <c r="BH3" s="183"/>
      <c r="BI3" s="183"/>
      <c r="BJ3" s="184"/>
      <c r="BK3" s="182" t="s">
        <v>31</v>
      </c>
      <c r="BL3" s="183"/>
      <c r="BM3" s="183"/>
      <c r="BN3" s="184"/>
      <c r="BO3" s="182" t="s">
        <v>32</v>
      </c>
      <c r="BP3" s="183"/>
      <c r="BQ3" s="183"/>
      <c r="BR3" s="184"/>
      <c r="BS3" s="182" t="s">
        <v>33</v>
      </c>
      <c r="BT3" s="183"/>
      <c r="BU3" s="183"/>
      <c r="BV3" s="184"/>
      <c r="BW3" s="182" t="s">
        <v>34</v>
      </c>
      <c r="BX3" s="183"/>
      <c r="BY3" s="183"/>
      <c r="BZ3" s="184"/>
      <c r="CA3" s="182" t="s">
        <v>60</v>
      </c>
      <c r="CB3" s="183"/>
      <c r="CC3" s="183"/>
      <c r="CD3" s="184"/>
      <c r="CE3" s="182" t="s">
        <v>61</v>
      </c>
      <c r="CF3" s="183"/>
      <c r="CG3" s="183"/>
      <c r="CH3" s="184"/>
      <c r="CI3" s="182" t="s">
        <v>35</v>
      </c>
      <c r="CJ3" s="183"/>
      <c r="CK3" s="183"/>
      <c r="CL3" s="184"/>
      <c r="CM3" s="182" t="s">
        <v>27</v>
      </c>
      <c r="CN3" s="183"/>
      <c r="CO3" s="183"/>
      <c r="CP3" s="184"/>
      <c r="CQ3" s="182" t="s">
        <v>5</v>
      </c>
      <c r="CR3" s="183"/>
      <c r="CS3" s="183"/>
      <c r="CT3" s="184"/>
      <c r="CU3" s="185" t="s">
        <v>6</v>
      </c>
      <c r="CV3" s="186"/>
      <c r="CW3" s="185" t="s">
        <v>7</v>
      </c>
      <c r="CX3" s="186"/>
      <c r="CY3" s="182" t="s">
        <v>29</v>
      </c>
      <c r="CZ3" s="183"/>
      <c r="DA3" s="183"/>
      <c r="DB3" s="184"/>
      <c r="DC3" s="182" t="s">
        <v>30</v>
      </c>
      <c r="DD3" s="183"/>
      <c r="DE3" s="183"/>
      <c r="DF3" s="184"/>
      <c r="DG3" s="182" t="s">
        <v>31</v>
      </c>
      <c r="DH3" s="183"/>
      <c r="DI3" s="183"/>
      <c r="DJ3" s="184"/>
      <c r="DK3" s="182" t="s">
        <v>32</v>
      </c>
      <c r="DL3" s="183"/>
      <c r="DM3" s="183"/>
      <c r="DN3" s="184"/>
      <c r="DO3" s="182" t="s">
        <v>33</v>
      </c>
      <c r="DP3" s="183"/>
      <c r="DQ3" s="183"/>
      <c r="DR3" s="184"/>
      <c r="DS3" s="182" t="s">
        <v>34</v>
      </c>
      <c r="DT3" s="183"/>
      <c r="DU3" s="183"/>
      <c r="DV3" s="184"/>
      <c r="DW3" s="182" t="s">
        <v>60</v>
      </c>
      <c r="DX3" s="183"/>
      <c r="DY3" s="183"/>
      <c r="DZ3" s="184"/>
      <c r="EA3" s="182" t="s">
        <v>61</v>
      </c>
      <c r="EB3" s="183"/>
      <c r="EC3" s="183"/>
      <c r="ED3" s="184"/>
      <c r="EE3" s="182" t="s">
        <v>35</v>
      </c>
      <c r="EF3" s="183"/>
      <c r="EG3" s="183"/>
      <c r="EH3" s="184"/>
      <c r="EI3" s="182" t="s">
        <v>27</v>
      </c>
      <c r="EJ3" s="183"/>
      <c r="EK3" s="183"/>
      <c r="EL3" s="184"/>
      <c r="EM3" s="182" t="s">
        <v>5</v>
      </c>
      <c r="EN3" s="183"/>
      <c r="EO3" s="183"/>
      <c r="EP3" s="184"/>
      <c r="EQ3" s="185" t="s">
        <v>6</v>
      </c>
      <c r="ER3" s="186"/>
      <c r="ES3" s="185" t="s">
        <v>7</v>
      </c>
      <c r="ET3" s="186"/>
      <c r="EU3" s="182" t="s">
        <v>29</v>
      </c>
      <c r="EV3" s="183"/>
      <c r="EW3" s="183"/>
      <c r="EX3" s="184"/>
      <c r="EY3" s="182" t="s">
        <v>30</v>
      </c>
      <c r="EZ3" s="183"/>
      <c r="FA3" s="183"/>
      <c r="FB3" s="184"/>
      <c r="FC3" s="182" t="s">
        <v>31</v>
      </c>
      <c r="FD3" s="183"/>
      <c r="FE3" s="183"/>
      <c r="FF3" s="184"/>
      <c r="FG3" s="182" t="s">
        <v>32</v>
      </c>
      <c r="FH3" s="183"/>
      <c r="FI3" s="183"/>
      <c r="FJ3" s="184"/>
      <c r="FK3" s="182" t="s">
        <v>33</v>
      </c>
      <c r="FL3" s="183"/>
      <c r="FM3" s="183"/>
      <c r="FN3" s="184"/>
      <c r="FO3" s="182" t="s">
        <v>34</v>
      </c>
      <c r="FP3" s="183"/>
      <c r="FQ3" s="183"/>
      <c r="FR3" s="184"/>
      <c r="FS3" s="182" t="s">
        <v>60</v>
      </c>
      <c r="FT3" s="183"/>
      <c r="FU3" s="183"/>
      <c r="FV3" s="184"/>
      <c r="FW3" s="182" t="s">
        <v>61</v>
      </c>
      <c r="FX3" s="183"/>
      <c r="FY3" s="183"/>
      <c r="FZ3" s="184"/>
      <c r="GA3" s="182" t="s">
        <v>35</v>
      </c>
      <c r="GB3" s="183"/>
      <c r="GC3" s="183"/>
      <c r="GD3" s="184"/>
      <c r="GE3" s="182" t="s">
        <v>27</v>
      </c>
      <c r="GF3" s="183"/>
      <c r="GG3" s="183"/>
      <c r="GH3" s="184"/>
      <c r="GI3" s="182" t="s">
        <v>5</v>
      </c>
      <c r="GJ3" s="183"/>
      <c r="GK3" s="183"/>
      <c r="GL3" s="184"/>
    </row>
    <row r="4" spans="1:194">
      <c r="A4" s="8"/>
      <c r="B4" s="10"/>
      <c r="C4" s="182" t="s">
        <v>17</v>
      </c>
      <c r="D4" s="184"/>
      <c r="E4" s="182" t="s">
        <v>18</v>
      </c>
      <c r="F4" s="184"/>
      <c r="G4" s="182" t="s">
        <v>17</v>
      </c>
      <c r="H4" s="184"/>
      <c r="I4" s="182" t="s">
        <v>18</v>
      </c>
      <c r="J4" s="184"/>
      <c r="K4" s="182" t="s">
        <v>17</v>
      </c>
      <c r="L4" s="184"/>
      <c r="M4" s="182" t="s">
        <v>18</v>
      </c>
      <c r="N4" s="184"/>
      <c r="O4" s="182" t="s">
        <v>17</v>
      </c>
      <c r="P4" s="184"/>
      <c r="Q4" s="182" t="s">
        <v>18</v>
      </c>
      <c r="R4" s="184"/>
      <c r="S4" s="182" t="s">
        <v>17</v>
      </c>
      <c r="T4" s="184"/>
      <c r="U4" s="182" t="s">
        <v>18</v>
      </c>
      <c r="V4" s="184"/>
      <c r="W4" s="182" t="s">
        <v>17</v>
      </c>
      <c r="X4" s="184"/>
      <c r="Y4" s="182" t="s">
        <v>18</v>
      </c>
      <c r="Z4" s="184"/>
      <c r="AA4" s="182" t="s">
        <v>17</v>
      </c>
      <c r="AB4" s="184"/>
      <c r="AC4" s="182" t="s">
        <v>18</v>
      </c>
      <c r="AD4" s="184"/>
      <c r="AE4" s="182" t="s">
        <v>17</v>
      </c>
      <c r="AF4" s="184"/>
      <c r="AG4" s="182" t="s">
        <v>18</v>
      </c>
      <c r="AH4" s="184"/>
      <c r="AI4" s="182" t="s">
        <v>17</v>
      </c>
      <c r="AJ4" s="184"/>
      <c r="AK4" s="182" t="s">
        <v>18</v>
      </c>
      <c r="AL4" s="184"/>
      <c r="AM4" s="182" t="s">
        <v>17</v>
      </c>
      <c r="AN4" s="184"/>
      <c r="AO4" s="182" t="s">
        <v>18</v>
      </c>
      <c r="AP4" s="184"/>
      <c r="AQ4" s="182" t="s">
        <v>17</v>
      </c>
      <c r="AR4" s="184"/>
      <c r="AS4" s="182" t="s">
        <v>18</v>
      </c>
      <c r="AT4" s="184"/>
      <c r="AU4" s="182" t="s">
        <v>17</v>
      </c>
      <c r="AV4" s="184"/>
      <c r="AW4" s="182" t="s">
        <v>18</v>
      </c>
      <c r="AX4" s="184"/>
      <c r="AY4" s="182" t="s">
        <v>17</v>
      </c>
      <c r="AZ4" s="184"/>
      <c r="BA4" s="182" t="s">
        <v>18</v>
      </c>
      <c r="BB4" s="184"/>
      <c r="BC4" s="182" t="s">
        <v>17</v>
      </c>
      <c r="BD4" s="184"/>
      <c r="BE4" s="182" t="s">
        <v>18</v>
      </c>
      <c r="BF4" s="184"/>
      <c r="BG4" s="182" t="s">
        <v>17</v>
      </c>
      <c r="BH4" s="184"/>
      <c r="BI4" s="182" t="s">
        <v>18</v>
      </c>
      <c r="BJ4" s="184"/>
      <c r="BK4" s="182" t="s">
        <v>17</v>
      </c>
      <c r="BL4" s="184"/>
      <c r="BM4" s="182" t="s">
        <v>18</v>
      </c>
      <c r="BN4" s="184"/>
      <c r="BO4" s="182" t="s">
        <v>17</v>
      </c>
      <c r="BP4" s="184"/>
      <c r="BQ4" s="182" t="s">
        <v>18</v>
      </c>
      <c r="BR4" s="184"/>
      <c r="BS4" s="182" t="s">
        <v>17</v>
      </c>
      <c r="BT4" s="184"/>
      <c r="BU4" s="182" t="s">
        <v>18</v>
      </c>
      <c r="BV4" s="184"/>
      <c r="BW4" s="182" t="s">
        <v>17</v>
      </c>
      <c r="BX4" s="184"/>
      <c r="BY4" s="182" t="s">
        <v>18</v>
      </c>
      <c r="BZ4" s="184"/>
      <c r="CA4" s="182" t="s">
        <v>17</v>
      </c>
      <c r="CB4" s="184"/>
      <c r="CC4" s="182" t="s">
        <v>18</v>
      </c>
      <c r="CD4" s="184"/>
      <c r="CE4" s="182" t="s">
        <v>17</v>
      </c>
      <c r="CF4" s="184"/>
      <c r="CG4" s="182" t="s">
        <v>18</v>
      </c>
      <c r="CH4" s="184"/>
      <c r="CI4" s="182" t="s">
        <v>17</v>
      </c>
      <c r="CJ4" s="184"/>
      <c r="CK4" s="182" t="s">
        <v>18</v>
      </c>
      <c r="CL4" s="184"/>
      <c r="CM4" s="182" t="s">
        <v>17</v>
      </c>
      <c r="CN4" s="184"/>
      <c r="CO4" s="182" t="s">
        <v>18</v>
      </c>
      <c r="CP4" s="184"/>
      <c r="CQ4" s="182" t="s">
        <v>17</v>
      </c>
      <c r="CR4" s="184"/>
      <c r="CS4" s="182" t="s">
        <v>18</v>
      </c>
      <c r="CT4" s="184"/>
      <c r="CU4" s="182" t="s">
        <v>17</v>
      </c>
      <c r="CV4" s="184"/>
      <c r="CW4" s="182" t="s">
        <v>18</v>
      </c>
      <c r="CX4" s="184"/>
      <c r="CY4" s="182" t="s">
        <v>17</v>
      </c>
      <c r="CZ4" s="184"/>
      <c r="DA4" s="182" t="s">
        <v>18</v>
      </c>
      <c r="DB4" s="184"/>
      <c r="DC4" s="182" t="s">
        <v>17</v>
      </c>
      <c r="DD4" s="184"/>
      <c r="DE4" s="182" t="s">
        <v>18</v>
      </c>
      <c r="DF4" s="184"/>
      <c r="DG4" s="182" t="s">
        <v>17</v>
      </c>
      <c r="DH4" s="184"/>
      <c r="DI4" s="182" t="s">
        <v>18</v>
      </c>
      <c r="DJ4" s="184"/>
      <c r="DK4" s="182" t="s">
        <v>17</v>
      </c>
      <c r="DL4" s="184"/>
      <c r="DM4" s="182" t="s">
        <v>18</v>
      </c>
      <c r="DN4" s="184"/>
      <c r="DO4" s="182" t="s">
        <v>17</v>
      </c>
      <c r="DP4" s="184"/>
      <c r="DQ4" s="182" t="s">
        <v>18</v>
      </c>
      <c r="DR4" s="184"/>
      <c r="DS4" s="182" t="s">
        <v>17</v>
      </c>
      <c r="DT4" s="184"/>
      <c r="DU4" s="182" t="s">
        <v>18</v>
      </c>
      <c r="DV4" s="184"/>
      <c r="DW4" s="182" t="s">
        <v>17</v>
      </c>
      <c r="DX4" s="184"/>
      <c r="DY4" s="182" t="s">
        <v>18</v>
      </c>
      <c r="DZ4" s="184"/>
      <c r="EA4" s="182" t="s">
        <v>17</v>
      </c>
      <c r="EB4" s="184"/>
      <c r="EC4" s="182" t="s">
        <v>18</v>
      </c>
      <c r="ED4" s="184"/>
      <c r="EE4" s="182" t="s">
        <v>17</v>
      </c>
      <c r="EF4" s="184"/>
      <c r="EG4" s="182" t="s">
        <v>18</v>
      </c>
      <c r="EH4" s="184"/>
      <c r="EI4" s="182" t="s">
        <v>17</v>
      </c>
      <c r="EJ4" s="184"/>
      <c r="EK4" s="182" t="s">
        <v>18</v>
      </c>
      <c r="EL4" s="184"/>
      <c r="EM4" s="182" t="s">
        <v>17</v>
      </c>
      <c r="EN4" s="184"/>
      <c r="EO4" s="182" t="s">
        <v>18</v>
      </c>
      <c r="EP4" s="184"/>
      <c r="EQ4" s="182" t="s">
        <v>17</v>
      </c>
      <c r="ER4" s="184"/>
      <c r="ES4" s="182" t="s">
        <v>18</v>
      </c>
      <c r="ET4" s="184"/>
      <c r="EU4" s="182" t="s">
        <v>17</v>
      </c>
      <c r="EV4" s="184"/>
      <c r="EW4" s="182" t="s">
        <v>18</v>
      </c>
      <c r="EX4" s="184"/>
      <c r="EY4" s="182" t="s">
        <v>17</v>
      </c>
      <c r="EZ4" s="184"/>
      <c r="FA4" s="182" t="s">
        <v>18</v>
      </c>
      <c r="FB4" s="184"/>
      <c r="FC4" s="182" t="s">
        <v>17</v>
      </c>
      <c r="FD4" s="184"/>
      <c r="FE4" s="182" t="s">
        <v>18</v>
      </c>
      <c r="FF4" s="184"/>
      <c r="FG4" s="182" t="s">
        <v>17</v>
      </c>
      <c r="FH4" s="184"/>
      <c r="FI4" s="182" t="s">
        <v>18</v>
      </c>
      <c r="FJ4" s="184"/>
      <c r="FK4" s="182" t="s">
        <v>17</v>
      </c>
      <c r="FL4" s="184"/>
      <c r="FM4" s="182" t="s">
        <v>18</v>
      </c>
      <c r="FN4" s="184"/>
      <c r="FO4" s="182" t="s">
        <v>17</v>
      </c>
      <c r="FP4" s="184"/>
      <c r="FQ4" s="182" t="s">
        <v>18</v>
      </c>
      <c r="FR4" s="184"/>
      <c r="FS4" s="182" t="s">
        <v>17</v>
      </c>
      <c r="FT4" s="184"/>
      <c r="FU4" s="182" t="s">
        <v>18</v>
      </c>
      <c r="FV4" s="184"/>
      <c r="FW4" s="182" t="s">
        <v>17</v>
      </c>
      <c r="FX4" s="184"/>
      <c r="FY4" s="182" t="s">
        <v>18</v>
      </c>
      <c r="FZ4" s="184"/>
      <c r="GA4" s="182" t="s">
        <v>17</v>
      </c>
      <c r="GB4" s="184"/>
      <c r="GC4" s="182" t="s">
        <v>18</v>
      </c>
      <c r="GD4" s="184"/>
      <c r="GE4" s="182" t="s">
        <v>17</v>
      </c>
      <c r="GF4" s="184"/>
      <c r="GG4" s="182" t="s">
        <v>18</v>
      </c>
      <c r="GH4" s="184"/>
      <c r="GI4" s="182" t="s">
        <v>17</v>
      </c>
      <c r="GJ4" s="184"/>
      <c r="GK4" s="182" t="s">
        <v>18</v>
      </c>
      <c r="GL4" s="184"/>
    </row>
    <row r="5" spans="1:194">
      <c r="A5" s="11"/>
      <c r="B5" s="12"/>
      <c r="C5" s="11" t="s">
        <v>3</v>
      </c>
      <c r="D5" s="11" t="s">
        <v>4</v>
      </c>
      <c r="E5" s="13" t="s">
        <v>3</v>
      </c>
      <c r="F5" s="13" t="s">
        <v>4</v>
      </c>
      <c r="G5" s="11" t="s">
        <v>3</v>
      </c>
      <c r="H5" s="11" t="s">
        <v>4</v>
      </c>
      <c r="I5" s="13" t="s">
        <v>3</v>
      </c>
      <c r="J5" s="13" t="s">
        <v>4</v>
      </c>
      <c r="K5" s="11" t="s">
        <v>3</v>
      </c>
      <c r="L5" s="11" t="s">
        <v>4</v>
      </c>
      <c r="M5" s="13" t="s">
        <v>3</v>
      </c>
      <c r="N5" s="13" t="s">
        <v>4</v>
      </c>
      <c r="O5" s="11" t="s">
        <v>3</v>
      </c>
      <c r="P5" s="11" t="s">
        <v>4</v>
      </c>
      <c r="Q5" s="13" t="s">
        <v>3</v>
      </c>
      <c r="R5" s="13" t="s">
        <v>4</v>
      </c>
      <c r="S5" s="11" t="s">
        <v>3</v>
      </c>
      <c r="T5" s="11" t="s">
        <v>4</v>
      </c>
      <c r="U5" s="13" t="s">
        <v>3</v>
      </c>
      <c r="V5" s="13" t="s">
        <v>4</v>
      </c>
      <c r="W5" s="11" t="s">
        <v>3</v>
      </c>
      <c r="X5" s="11" t="s">
        <v>4</v>
      </c>
      <c r="Y5" s="13" t="s">
        <v>3</v>
      </c>
      <c r="Z5" s="13" t="s">
        <v>4</v>
      </c>
      <c r="AA5" s="11" t="s">
        <v>3</v>
      </c>
      <c r="AB5" s="11" t="s">
        <v>4</v>
      </c>
      <c r="AC5" s="13" t="s">
        <v>3</v>
      </c>
      <c r="AD5" s="13" t="s">
        <v>4</v>
      </c>
      <c r="AE5" s="11" t="s">
        <v>3</v>
      </c>
      <c r="AF5" s="11" t="s">
        <v>4</v>
      </c>
      <c r="AG5" s="13" t="s">
        <v>3</v>
      </c>
      <c r="AH5" s="13" t="s">
        <v>4</v>
      </c>
      <c r="AI5" s="11" t="s">
        <v>3</v>
      </c>
      <c r="AJ5" s="11" t="s">
        <v>4</v>
      </c>
      <c r="AK5" s="13" t="s">
        <v>3</v>
      </c>
      <c r="AL5" s="13" t="s">
        <v>4</v>
      </c>
      <c r="AM5" s="11" t="s">
        <v>3</v>
      </c>
      <c r="AN5" s="11" t="s">
        <v>4</v>
      </c>
      <c r="AO5" s="13" t="s">
        <v>3</v>
      </c>
      <c r="AP5" s="13" t="s">
        <v>4</v>
      </c>
      <c r="AQ5" s="11" t="s">
        <v>3</v>
      </c>
      <c r="AR5" s="11" t="s">
        <v>4</v>
      </c>
      <c r="AS5" s="13" t="s">
        <v>3</v>
      </c>
      <c r="AT5" s="13" t="s">
        <v>4</v>
      </c>
      <c r="AU5" s="11" t="s">
        <v>3</v>
      </c>
      <c r="AV5" s="11" t="s">
        <v>4</v>
      </c>
      <c r="AW5" s="13" t="s">
        <v>3</v>
      </c>
      <c r="AX5" s="13" t="s">
        <v>4</v>
      </c>
      <c r="AY5" s="11" t="s">
        <v>3</v>
      </c>
      <c r="AZ5" s="11" t="s">
        <v>4</v>
      </c>
      <c r="BA5" s="13" t="s">
        <v>3</v>
      </c>
      <c r="BB5" s="13" t="s">
        <v>4</v>
      </c>
      <c r="BC5" s="11" t="s">
        <v>3</v>
      </c>
      <c r="BD5" s="11" t="s">
        <v>4</v>
      </c>
      <c r="BE5" s="13" t="s">
        <v>3</v>
      </c>
      <c r="BF5" s="13" t="s">
        <v>4</v>
      </c>
      <c r="BG5" s="11" t="s">
        <v>3</v>
      </c>
      <c r="BH5" s="11" t="s">
        <v>4</v>
      </c>
      <c r="BI5" s="13" t="s">
        <v>3</v>
      </c>
      <c r="BJ5" s="13" t="s">
        <v>4</v>
      </c>
      <c r="BK5" s="11" t="s">
        <v>3</v>
      </c>
      <c r="BL5" s="11" t="s">
        <v>4</v>
      </c>
      <c r="BM5" s="13" t="s">
        <v>3</v>
      </c>
      <c r="BN5" s="13" t="s">
        <v>4</v>
      </c>
      <c r="BO5" s="11" t="s">
        <v>3</v>
      </c>
      <c r="BP5" s="11" t="s">
        <v>4</v>
      </c>
      <c r="BQ5" s="13" t="s">
        <v>3</v>
      </c>
      <c r="BR5" s="13" t="s">
        <v>4</v>
      </c>
      <c r="BS5" s="11" t="s">
        <v>3</v>
      </c>
      <c r="BT5" s="11" t="s">
        <v>4</v>
      </c>
      <c r="BU5" s="13" t="s">
        <v>3</v>
      </c>
      <c r="BV5" s="13" t="s">
        <v>4</v>
      </c>
      <c r="BW5" s="11" t="s">
        <v>3</v>
      </c>
      <c r="BX5" s="11" t="s">
        <v>4</v>
      </c>
      <c r="BY5" s="13" t="s">
        <v>3</v>
      </c>
      <c r="BZ5" s="13" t="s">
        <v>4</v>
      </c>
      <c r="CA5" s="11" t="s">
        <v>3</v>
      </c>
      <c r="CB5" s="11" t="s">
        <v>4</v>
      </c>
      <c r="CC5" s="13" t="s">
        <v>3</v>
      </c>
      <c r="CD5" s="13" t="s">
        <v>4</v>
      </c>
      <c r="CE5" s="11" t="s">
        <v>3</v>
      </c>
      <c r="CF5" s="11" t="s">
        <v>4</v>
      </c>
      <c r="CG5" s="13" t="s">
        <v>3</v>
      </c>
      <c r="CH5" s="13" t="s">
        <v>4</v>
      </c>
      <c r="CI5" s="11" t="s">
        <v>3</v>
      </c>
      <c r="CJ5" s="11" t="s">
        <v>4</v>
      </c>
      <c r="CK5" s="13" t="s">
        <v>3</v>
      </c>
      <c r="CL5" s="13" t="s">
        <v>4</v>
      </c>
      <c r="CM5" s="11" t="s">
        <v>3</v>
      </c>
      <c r="CN5" s="11" t="s">
        <v>4</v>
      </c>
      <c r="CO5" s="13" t="s">
        <v>3</v>
      </c>
      <c r="CP5" s="13" t="s">
        <v>4</v>
      </c>
      <c r="CQ5" s="11" t="s">
        <v>3</v>
      </c>
      <c r="CR5" s="11" t="s">
        <v>4</v>
      </c>
      <c r="CS5" s="13" t="s">
        <v>3</v>
      </c>
      <c r="CT5" s="13" t="s">
        <v>4</v>
      </c>
      <c r="CU5" s="11" t="s">
        <v>3</v>
      </c>
      <c r="CV5" s="11" t="s">
        <v>4</v>
      </c>
      <c r="CW5" s="13" t="s">
        <v>3</v>
      </c>
      <c r="CX5" s="13" t="s">
        <v>4</v>
      </c>
      <c r="CY5" s="11" t="s">
        <v>3</v>
      </c>
      <c r="CZ5" s="11" t="s">
        <v>4</v>
      </c>
      <c r="DA5" s="13" t="s">
        <v>3</v>
      </c>
      <c r="DB5" s="13" t="s">
        <v>4</v>
      </c>
      <c r="DC5" s="11" t="s">
        <v>3</v>
      </c>
      <c r="DD5" s="11" t="s">
        <v>4</v>
      </c>
      <c r="DE5" s="13" t="s">
        <v>3</v>
      </c>
      <c r="DF5" s="13" t="s">
        <v>4</v>
      </c>
      <c r="DG5" s="11" t="s">
        <v>3</v>
      </c>
      <c r="DH5" s="11" t="s">
        <v>4</v>
      </c>
      <c r="DI5" s="13" t="s">
        <v>3</v>
      </c>
      <c r="DJ5" s="13" t="s">
        <v>4</v>
      </c>
      <c r="DK5" s="11" t="s">
        <v>3</v>
      </c>
      <c r="DL5" s="11" t="s">
        <v>4</v>
      </c>
      <c r="DM5" s="13" t="s">
        <v>3</v>
      </c>
      <c r="DN5" s="13" t="s">
        <v>4</v>
      </c>
      <c r="DO5" s="11" t="s">
        <v>3</v>
      </c>
      <c r="DP5" s="11" t="s">
        <v>4</v>
      </c>
      <c r="DQ5" s="13" t="s">
        <v>3</v>
      </c>
      <c r="DR5" s="13" t="s">
        <v>4</v>
      </c>
      <c r="DS5" s="11" t="s">
        <v>3</v>
      </c>
      <c r="DT5" s="11" t="s">
        <v>4</v>
      </c>
      <c r="DU5" s="13" t="s">
        <v>3</v>
      </c>
      <c r="DV5" s="13" t="s">
        <v>4</v>
      </c>
      <c r="DW5" s="11" t="s">
        <v>3</v>
      </c>
      <c r="DX5" s="11" t="s">
        <v>4</v>
      </c>
      <c r="DY5" s="13" t="s">
        <v>3</v>
      </c>
      <c r="DZ5" s="13" t="s">
        <v>4</v>
      </c>
      <c r="EA5" s="11" t="s">
        <v>3</v>
      </c>
      <c r="EB5" s="11" t="s">
        <v>4</v>
      </c>
      <c r="EC5" s="13" t="s">
        <v>3</v>
      </c>
      <c r="ED5" s="13" t="s">
        <v>4</v>
      </c>
      <c r="EE5" s="11" t="s">
        <v>3</v>
      </c>
      <c r="EF5" s="11" t="s">
        <v>4</v>
      </c>
      <c r="EG5" s="13" t="s">
        <v>3</v>
      </c>
      <c r="EH5" s="13" t="s">
        <v>4</v>
      </c>
      <c r="EI5" s="11" t="s">
        <v>3</v>
      </c>
      <c r="EJ5" s="11" t="s">
        <v>4</v>
      </c>
      <c r="EK5" s="13" t="s">
        <v>3</v>
      </c>
      <c r="EL5" s="13" t="s">
        <v>4</v>
      </c>
      <c r="EM5" s="11" t="s">
        <v>3</v>
      </c>
      <c r="EN5" s="11" t="s">
        <v>4</v>
      </c>
      <c r="EO5" s="13" t="s">
        <v>3</v>
      </c>
      <c r="EP5" s="13" t="s">
        <v>4</v>
      </c>
      <c r="EQ5" s="11" t="s">
        <v>3</v>
      </c>
      <c r="ER5" s="11" t="s">
        <v>4</v>
      </c>
      <c r="ES5" s="13" t="s">
        <v>3</v>
      </c>
      <c r="ET5" s="13" t="s">
        <v>4</v>
      </c>
      <c r="EU5" s="11" t="s">
        <v>3</v>
      </c>
      <c r="EV5" s="11" t="s">
        <v>4</v>
      </c>
      <c r="EW5" s="13" t="s">
        <v>3</v>
      </c>
      <c r="EX5" s="13" t="s">
        <v>4</v>
      </c>
      <c r="EY5" s="11" t="s">
        <v>3</v>
      </c>
      <c r="EZ5" s="11" t="s">
        <v>4</v>
      </c>
      <c r="FA5" s="13" t="s">
        <v>3</v>
      </c>
      <c r="FB5" s="13" t="s">
        <v>4</v>
      </c>
      <c r="FC5" s="11" t="s">
        <v>3</v>
      </c>
      <c r="FD5" s="11" t="s">
        <v>4</v>
      </c>
      <c r="FE5" s="13" t="s">
        <v>3</v>
      </c>
      <c r="FF5" s="13" t="s">
        <v>4</v>
      </c>
      <c r="FG5" s="11" t="s">
        <v>3</v>
      </c>
      <c r="FH5" s="11" t="s">
        <v>4</v>
      </c>
      <c r="FI5" s="13" t="s">
        <v>3</v>
      </c>
      <c r="FJ5" s="13" t="s">
        <v>4</v>
      </c>
      <c r="FK5" s="11" t="s">
        <v>3</v>
      </c>
      <c r="FL5" s="11" t="s">
        <v>4</v>
      </c>
      <c r="FM5" s="13" t="s">
        <v>3</v>
      </c>
      <c r="FN5" s="13" t="s">
        <v>4</v>
      </c>
      <c r="FO5" s="11" t="s">
        <v>3</v>
      </c>
      <c r="FP5" s="11" t="s">
        <v>4</v>
      </c>
      <c r="FQ5" s="13" t="s">
        <v>3</v>
      </c>
      <c r="FR5" s="13" t="s">
        <v>4</v>
      </c>
      <c r="FS5" s="11" t="s">
        <v>3</v>
      </c>
      <c r="FT5" s="11" t="s">
        <v>4</v>
      </c>
      <c r="FU5" s="13" t="s">
        <v>3</v>
      </c>
      <c r="FV5" s="13" t="s">
        <v>4</v>
      </c>
      <c r="FW5" s="11" t="s">
        <v>3</v>
      </c>
      <c r="FX5" s="11" t="s">
        <v>4</v>
      </c>
      <c r="FY5" s="13" t="s">
        <v>3</v>
      </c>
      <c r="FZ5" s="13" t="s">
        <v>4</v>
      </c>
      <c r="GA5" s="11" t="s">
        <v>3</v>
      </c>
      <c r="GB5" s="11" t="s">
        <v>4</v>
      </c>
      <c r="GC5" s="13" t="s">
        <v>3</v>
      </c>
      <c r="GD5" s="13" t="s">
        <v>4</v>
      </c>
      <c r="GE5" s="11" t="s">
        <v>3</v>
      </c>
      <c r="GF5" s="11" t="s">
        <v>4</v>
      </c>
      <c r="GG5" s="13" t="s">
        <v>3</v>
      </c>
      <c r="GH5" s="13" t="s">
        <v>4</v>
      </c>
      <c r="GI5" s="11" t="s">
        <v>3</v>
      </c>
      <c r="GJ5" s="11" t="s">
        <v>4</v>
      </c>
      <c r="GK5" s="13" t="s">
        <v>3</v>
      </c>
      <c r="GL5" s="13" t="s">
        <v>4</v>
      </c>
    </row>
    <row r="6" spans="1:194">
      <c r="A6" s="85">
        <v>1</v>
      </c>
      <c r="B6" s="86" t="s">
        <v>52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</row>
    <row r="7" spans="1:194">
      <c r="A7" s="14"/>
      <c r="B7" s="3" t="s">
        <v>8</v>
      </c>
      <c r="C7" s="15" t="str">
        <f>IF(AU7=ผู้ลงทะเบียน!D7,"ถูก","ผิด")</f>
        <v>ถูก</v>
      </c>
      <c r="D7" s="15" t="str">
        <f>IF(AV7=ผู้ลงทะเบียน!E7,"ถูก","ผิด")</f>
        <v>ถูก</v>
      </c>
      <c r="E7" s="15" t="str">
        <f>IF(AW7=ผู้ลงทะเบียน!H7,"ถูก","ผิด")</f>
        <v>ถูก</v>
      </c>
      <c r="F7" s="15" t="str">
        <f>IF(AX7=ผู้ลงทะเบียน!I7,"ถูก","ผิด")</f>
        <v>ถูก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3">
        <f t="shared" ref="AU7:AX8" si="0">G7+K7+O7+S7+W7+AA7+AE7+AI7+AM7+AQ7</f>
        <v>0</v>
      </c>
      <c r="AV7" s="3">
        <f t="shared" si="0"/>
        <v>0</v>
      </c>
      <c r="AW7" s="3">
        <f t="shared" si="0"/>
        <v>0</v>
      </c>
      <c r="AX7" s="3">
        <f t="shared" si="0"/>
        <v>0</v>
      </c>
      <c r="AY7" s="15" t="str">
        <f>IF(CQ7=ผู้ลงทะเบียน!L7,"ถูก","ผิด")</f>
        <v>ถูก</v>
      </c>
      <c r="AZ7" s="15" t="str">
        <f>IF(CR7=ผู้ลงทะเบียน!M7,"ถูก","ผิด")</f>
        <v>ถูก</v>
      </c>
      <c r="BA7" s="15" t="str">
        <f>IF(CS7=ผู้ลงทะเบียน!P7,"ถูก","ผิด")</f>
        <v>ถูก</v>
      </c>
      <c r="BB7" s="15" t="str">
        <f>IF(CT7=ผู้ลงทะเบียน!Q7,"ถูก","ผิด")</f>
        <v>ถูก</v>
      </c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3">
        <f t="shared" ref="CQ7:CT8" si="1">BC7+BG7+BK7+BO7+BS7+BW7+CA7+CE7+CI7+CM7</f>
        <v>0</v>
      </c>
      <c r="CR7" s="3">
        <f t="shared" si="1"/>
        <v>0</v>
      </c>
      <c r="CS7" s="3">
        <f t="shared" si="1"/>
        <v>0</v>
      </c>
      <c r="CT7" s="3">
        <f t="shared" si="1"/>
        <v>0</v>
      </c>
      <c r="CU7" s="15" t="str">
        <f>IF(EM7=ผู้ลงทะเบียน!T7,"ถูก","ผิด")</f>
        <v>ถูก</v>
      </c>
      <c r="CV7" s="15" t="str">
        <f>IF(EN7=ผู้ลงทะเบียน!U7,"ถูก","ผิด")</f>
        <v>ถูก</v>
      </c>
      <c r="CW7" s="15" t="str">
        <f>IF(EO7=ผู้ลงทะเบียน!X7,"ถูก","ผิด")</f>
        <v>ถูก</v>
      </c>
      <c r="CX7" s="15" t="str">
        <f>IF(EP7=ผู้ลงทะเบียน!Y7,"ถูก","ผิด")</f>
        <v>ถูก</v>
      </c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3">
        <f t="shared" ref="EM7:EP8" si="2">CY7+DC7+DG7+DK7+DO7+DS7+DW7+EA7+EE7+EI7</f>
        <v>0</v>
      </c>
      <c r="EN7" s="3">
        <f t="shared" si="2"/>
        <v>0</v>
      </c>
      <c r="EO7" s="3">
        <f t="shared" si="2"/>
        <v>0</v>
      </c>
      <c r="EP7" s="3">
        <f t="shared" si="2"/>
        <v>0</v>
      </c>
      <c r="EQ7" s="15" t="str">
        <f>IF(GI7=ผู้ลงทะเบียน!AB7,"ถูก","ผิด")</f>
        <v>ถูก</v>
      </c>
      <c r="ER7" s="15" t="str">
        <f>IF(GJ7=ผู้ลงทะเบียน!AC7,"ถูก","ผิด")</f>
        <v>ถูก</v>
      </c>
      <c r="ES7" s="15" t="str">
        <f>IF(GK7=ผู้ลงทะเบียน!AF7,"ถูก","ผิด")</f>
        <v>ถูก</v>
      </c>
      <c r="ET7" s="15" t="str">
        <f>IF(GL7=ผู้ลงทะเบียน!AG7,"ถูก","ผิด")</f>
        <v>ถูก</v>
      </c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3">
        <f t="shared" ref="GI7:GL8" si="3">EU7+EY7+FC7+FG7+FK7+FO7+FS7+FW7+GA7+GE7</f>
        <v>0</v>
      </c>
      <c r="GJ7" s="3">
        <f t="shared" si="3"/>
        <v>0</v>
      </c>
      <c r="GK7" s="3">
        <f t="shared" si="3"/>
        <v>0</v>
      </c>
      <c r="GL7" s="3">
        <f t="shared" si="3"/>
        <v>0</v>
      </c>
    </row>
    <row r="8" spans="1:194">
      <c r="A8" s="16"/>
      <c r="B8" s="4" t="s">
        <v>9</v>
      </c>
      <c r="C8" s="17" t="str">
        <f>IF(AU8=ผู้ลงทะเบียน!D8,"ถูก","ผิด")</f>
        <v>ถูก</v>
      </c>
      <c r="D8" s="17" t="str">
        <f>IF(AV8=ผู้ลงทะเบียน!E8,"ถูก","ผิด")</f>
        <v>ถูก</v>
      </c>
      <c r="E8" s="17" t="str">
        <f>IF(AW8=ผู้ลงทะเบียน!H8,"ถูก","ผิด")</f>
        <v>ถูก</v>
      </c>
      <c r="F8" s="17" t="str">
        <f>IF(AX8=ผู้ลงทะเบียน!I8,"ถูก","ผิด")</f>
        <v>ถูก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4">
        <f t="shared" si="0"/>
        <v>0</v>
      </c>
      <c r="AV8" s="4">
        <f t="shared" si="0"/>
        <v>0</v>
      </c>
      <c r="AW8" s="4">
        <f t="shared" si="0"/>
        <v>0</v>
      </c>
      <c r="AX8" s="4">
        <f t="shared" si="0"/>
        <v>0</v>
      </c>
      <c r="AY8" s="17" t="str">
        <f>IF(CQ8=ผู้ลงทะเบียน!L8,"ถูก","ผิด")</f>
        <v>ถูก</v>
      </c>
      <c r="AZ8" s="17" t="str">
        <f>IF(CR8=ผู้ลงทะเบียน!M8,"ถูก","ผิด")</f>
        <v>ถูก</v>
      </c>
      <c r="BA8" s="17" t="str">
        <f>IF(CS8=ผู้ลงทะเบียน!P8,"ถูก","ผิด")</f>
        <v>ถูก</v>
      </c>
      <c r="BB8" s="17" t="str">
        <f>IF(CT8=ผู้ลงทะเบียน!Q8,"ถูก","ผิด")</f>
        <v>ถูก</v>
      </c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4">
        <f t="shared" si="1"/>
        <v>0</v>
      </c>
      <c r="CR8" s="4">
        <f t="shared" si="1"/>
        <v>0</v>
      </c>
      <c r="CS8" s="4">
        <f t="shared" si="1"/>
        <v>0</v>
      </c>
      <c r="CT8" s="4">
        <f t="shared" si="1"/>
        <v>0</v>
      </c>
      <c r="CU8" s="17" t="str">
        <f>IF(EM8=ผู้ลงทะเบียน!T8,"ถูก","ผิด")</f>
        <v>ถูก</v>
      </c>
      <c r="CV8" s="17" t="str">
        <f>IF(EN8=ผู้ลงทะเบียน!U8,"ถูก","ผิด")</f>
        <v>ถูก</v>
      </c>
      <c r="CW8" s="17" t="str">
        <f>IF(EO8=ผู้ลงทะเบียน!X8,"ถูก","ผิด")</f>
        <v>ถูก</v>
      </c>
      <c r="CX8" s="17" t="str">
        <f>IF(EP8=ผู้ลงทะเบียน!Y8,"ถูก","ผิด")</f>
        <v>ถูก</v>
      </c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4">
        <f t="shared" si="2"/>
        <v>0</v>
      </c>
      <c r="EN8" s="4">
        <f t="shared" si="2"/>
        <v>0</v>
      </c>
      <c r="EO8" s="4">
        <f t="shared" si="2"/>
        <v>0</v>
      </c>
      <c r="EP8" s="4">
        <f t="shared" si="2"/>
        <v>0</v>
      </c>
      <c r="EQ8" s="17" t="str">
        <f>IF(GI8=ผู้ลงทะเบียน!AB8,"ถูก","ผิด")</f>
        <v>ถูก</v>
      </c>
      <c r="ER8" s="17" t="str">
        <f>IF(GJ8=ผู้ลงทะเบียน!AC8,"ถูก","ผิด")</f>
        <v>ถูก</v>
      </c>
      <c r="ES8" s="17" t="str">
        <f>IF(GK8=ผู้ลงทะเบียน!AF8,"ถูก","ผิด")</f>
        <v>ถูก</v>
      </c>
      <c r="ET8" s="17" t="str">
        <f>IF(GL8=ผู้ลงทะเบียน!AG8,"ถูก","ผิด")</f>
        <v>ถูก</v>
      </c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4">
        <f t="shared" si="3"/>
        <v>0</v>
      </c>
      <c r="GJ8" s="4">
        <f t="shared" si="3"/>
        <v>0</v>
      </c>
      <c r="GK8" s="4">
        <f t="shared" si="3"/>
        <v>0</v>
      </c>
      <c r="GL8" s="4">
        <f t="shared" si="3"/>
        <v>0</v>
      </c>
    </row>
    <row r="9" spans="1:194">
      <c r="A9" s="85">
        <v>2</v>
      </c>
      <c r="B9" s="87" t="s">
        <v>53</v>
      </c>
      <c r="C9" s="87"/>
      <c r="D9" s="87"/>
      <c r="E9" s="87"/>
      <c r="F9" s="87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87"/>
      <c r="AV9" s="87"/>
      <c r="AW9" s="87"/>
      <c r="AX9" s="87"/>
      <c r="AY9" s="87"/>
      <c r="AZ9" s="87"/>
      <c r="BA9" s="87"/>
      <c r="BB9" s="87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87"/>
      <c r="CR9" s="87"/>
      <c r="CS9" s="87"/>
      <c r="CT9" s="87"/>
      <c r="CU9" s="87"/>
      <c r="CV9" s="87"/>
      <c r="CW9" s="87"/>
      <c r="CX9" s="87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87"/>
      <c r="EN9" s="87"/>
      <c r="EO9" s="87"/>
      <c r="EP9" s="87"/>
      <c r="EQ9" s="87"/>
      <c r="ER9" s="87"/>
      <c r="ES9" s="87"/>
      <c r="ET9" s="87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87"/>
      <c r="GJ9" s="87"/>
      <c r="GK9" s="87"/>
      <c r="GL9" s="87"/>
    </row>
    <row r="10" spans="1:194">
      <c r="A10" s="14"/>
      <c r="B10" s="3" t="s">
        <v>8</v>
      </c>
      <c r="C10" s="15" t="str">
        <f>IF(AU10=ผู้ลงทะเบียน!D10,"ถูก","ผิด")</f>
        <v>ถูก</v>
      </c>
      <c r="D10" s="15" t="str">
        <f>IF(AV10=ผู้ลงทะเบียน!E10,"ถูก","ผิด")</f>
        <v>ถูก</v>
      </c>
      <c r="E10" s="15" t="str">
        <f>IF(AW10=ผู้ลงทะเบียน!H10,"ถูก","ผิด")</f>
        <v>ถูก</v>
      </c>
      <c r="F10" s="15" t="str">
        <f>IF(AX10=ผู้ลงทะเบียน!I10,"ถูก","ผิด")</f>
        <v>ถูก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3">
        <f t="shared" ref="AU10:AX11" si="4">G10+K10+O10+S10+W10+AA10+AE10+AI10+AM10+AQ10</f>
        <v>0</v>
      </c>
      <c r="AV10" s="3">
        <f t="shared" si="4"/>
        <v>0</v>
      </c>
      <c r="AW10" s="3">
        <f t="shared" si="4"/>
        <v>0</v>
      </c>
      <c r="AX10" s="3">
        <f t="shared" si="4"/>
        <v>0</v>
      </c>
      <c r="AY10" s="15" t="str">
        <f>IF(CQ10=ผู้ลงทะเบียน!L10,"ถูก","ผิด")</f>
        <v>ถูก</v>
      </c>
      <c r="AZ10" s="15" t="str">
        <f>IF(CR10=ผู้ลงทะเบียน!M10,"ถูก","ผิด")</f>
        <v>ถูก</v>
      </c>
      <c r="BA10" s="15" t="str">
        <f>IF(CS10=ผู้ลงทะเบียน!P10,"ถูก","ผิด")</f>
        <v>ถูก</v>
      </c>
      <c r="BB10" s="15" t="str">
        <f>IF(CT10=ผู้ลงทะเบียน!Q10,"ถูก","ผิด")</f>
        <v>ถูก</v>
      </c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3">
        <f t="shared" ref="CQ10:CT11" si="5">BC10+BG10+BK10+BO10+BS10+BW10+CA10+CE10+CI10+CM10</f>
        <v>0</v>
      </c>
      <c r="CR10" s="3">
        <f t="shared" si="5"/>
        <v>0</v>
      </c>
      <c r="CS10" s="3">
        <f t="shared" si="5"/>
        <v>0</v>
      </c>
      <c r="CT10" s="3">
        <f t="shared" si="5"/>
        <v>0</v>
      </c>
      <c r="CU10" s="15" t="str">
        <f>IF(EM10=ผู้ลงทะเบียน!T10,"ถูก","ผิด")</f>
        <v>ถูก</v>
      </c>
      <c r="CV10" s="15" t="str">
        <f>IF(EN10=ผู้ลงทะเบียน!U10,"ถูก","ผิด")</f>
        <v>ถูก</v>
      </c>
      <c r="CW10" s="15" t="str">
        <f>IF(EO10=ผู้ลงทะเบียน!X10,"ถูก","ผิด")</f>
        <v>ถูก</v>
      </c>
      <c r="CX10" s="15" t="str">
        <f>IF(EP10=ผู้ลงทะเบียน!Y10,"ถูก","ผิด")</f>
        <v>ถูก</v>
      </c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3">
        <f t="shared" ref="EM10:EP11" si="6">CY10+DC10+DG10+DK10+DO10+DS10+DW10+EA10+EE10+EI10</f>
        <v>0</v>
      </c>
      <c r="EN10" s="3">
        <f t="shared" si="6"/>
        <v>0</v>
      </c>
      <c r="EO10" s="3">
        <f t="shared" si="6"/>
        <v>0</v>
      </c>
      <c r="EP10" s="3">
        <f t="shared" si="6"/>
        <v>0</v>
      </c>
      <c r="EQ10" s="15" t="str">
        <f>IF(GI10=ผู้ลงทะเบียน!AB10,"ถูก","ผิด")</f>
        <v>ถูก</v>
      </c>
      <c r="ER10" s="15" t="str">
        <f>IF(GJ10=ผู้ลงทะเบียน!AC10,"ถูก","ผิด")</f>
        <v>ถูก</v>
      </c>
      <c r="ES10" s="15" t="str">
        <f>IF(GK10=ผู้ลงทะเบียน!AF10,"ถูก","ผิด")</f>
        <v>ถูก</v>
      </c>
      <c r="ET10" s="15" t="str">
        <f>IF(GL10=ผู้ลงทะเบียน!AG10,"ถูก","ผิด")</f>
        <v>ถูก</v>
      </c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3">
        <f t="shared" ref="GI10:GL11" si="7">EU10+EY10+FC10+FG10+FK10+FO10+FS10+FW10+GA10+GE10</f>
        <v>0</v>
      </c>
      <c r="GJ10" s="3">
        <f t="shared" si="7"/>
        <v>0</v>
      </c>
      <c r="GK10" s="3">
        <f t="shared" si="7"/>
        <v>0</v>
      </c>
      <c r="GL10" s="3">
        <f t="shared" si="7"/>
        <v>0</v>
      </c>
    </row>
    <row r="11" spans="1:194">
      <c r="A11" s="16"/>
      <c r="B11" s="18" t="s">
        <v>9</v>
      </c>
      <c r="C11" s="17" t="str">
        <f>IF(AU11=ผู้ลงทะเบียน!D11,"ถูก","ผิด")</f>
        <v>ถูก</v>
      </c>
      <c r="D11" s="17" t="str">
        <f>IF(AV11=ผู้ลงทะเบียน!E11,"ถูก","ผิด")</f>
        <v>ถูก</v>
      </c>
      <c r="E11" s="17" t="str">
        <f>IF(AW11=ผู้ลงทะเบียน!H11,"ถูก","ผิด")</f>
        <v>ถูก</v>
      </c>
      <c r="F11" s="17" t="str">
        <f>IF(AX11=ผู้ลงทะเบียน!I11,"ถูก","ผิด")</f>
        <v>ถูก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4">
        <f t="shared" si="4"/>
        <v>0</v>
      </c>
      <c r="AV11" s="4">
        <f t="shared" si="4"/>
        <v>0</v>
      </c>
      <c r="AW11" s="4">
        <f t="shared" si="4"/>
        <v>0</v>
      </c>
      <c r="AX11" s="4">
        <f t="shared" si="4"/>
        <v>0</v>
      </c>
      <c r="AY11" s="17" t="str">
        <f>IF(CQ11=ผู้ลงทะเบียน!L11,"ถูก","ผิด")</f>
        <v>ถูก</v>
      </c>
      <c r="AZ11" s="17" t="str">
        <f>IF(CR11=ผู้ลงทะเบียน!M11,"ถูก","ผิด")</f>
        <v>ถูก</v>
      </c>
      <c r="BA11" s="17" t="str">
        <f>IF(CS11=ผู้ลงทะเบียน!P11,"ถูก","ผิด")</f>
        <v>ถูก</v>
      </c>
      <c r="BB11" s="17" t="str">
        <f>IF(CT11=ผู้ลงทะเบียน!Q11,"ถูก","ผิด")</f>
        <v>ถูก</v>
      </c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4">
        <f t="shared" si="5"/>
        <v>0</v>
      </c>
      <c r="CR11" s="4">
        <f t="shared" si="5"/>
        <v>0</v>
      </c>
      <c r="CS11" s="4">
        <f t="shared" si="5"/>
        <v>0</v>
      </c>
      <c r="CT11" s="4">
        <f t="shared" si="5"/>
        <v>0</v>
      </c>
      <c r="CU11" s="17" t="str">
        <f>IF(EM11=ผู้ลงทะเบียน!T11,"ถูก","ผิด")</f>
        <v>ถูก</v>
      </c>
      <c r="CV11" s="17" t="str">
        <f>IF(EN11=ผู้ลงทะเบียน!U11,"ถูก","ผิด")</f>
        <v>ถูก</v>
      </c>
      <c r="CW11" s="17" t="str">
        <f>IF(EO11=ผู้ลงทะเบียน!X11,"ถูก","ผิด")</f>
        <v>ถูก</v>
      </c>
      <c r="CX11" s="17" t="str">
        <f>IF(EP11=ผู้ลงทะเบียน!Y11,"ถูก","ผิด")</f>
        <v>ถูก</v>
      </c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4">
        <f t="shared" si="6"/>
        <v>0</v>
      </c>
      <c r="EN11" s="4">
        <f t="shared" si="6"/>
        <v>0</v>
      </c>
      <c r="EO11" s="4">
        <f t="shared" si="6"/>
        <v>0</v>
      </c>
      <c r="EP11" s="4">
        <f t="shared" si="6"/>
        <v>0</v>
      </c>
      <c r="EQ11" s="17" t="str">
        <f>IF(GI11=ผู้ลงทะเบียน!AB11,"ถูก","ผิด")</f>
        <v>ถูก</v>
      </c>
      <c r="ER11" s="17" t="str">
        <f>IF(GJ11=ผู้ลงทะเบียน!AC11,"ถูก","ผิด")</f>
        <v>ถูก</v>
      </c>
      <c r="ES11" s="17" t="str">
        <f>IF(GK11=ผู้ลงทะเบียน!AF11,"ถูก","ผิด")</f>
        <v>ถูก</v>
      </c>
      <c r="ET11" s="17" t="str">
        <f>IF(GL11=ผู้ลงทะเบียน!AG11,"ถูก","ผิด")</f>
        <v>ถูก</v>
      </c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4">
        <f t="shared" si="7"/>
        <v>0</v>
      </c>
      <c r="GJ11" s="4">
        <f t="shared" si="7"/>
        <v>0</v>
      </c>
      <c r="GK11" s="4">
        <f t="shared" si="7"/>
        <v>0</v>
      </c>
      <c r="GL11" s="4">
        <f t="shared" si="7"/>
        <v>0</v>
      </c>
    </row>
    <row r="12" spans="1:194">
      <c r="A12" s="85">
        <v>3</v>
      </c>
      <c r="B12" s="87" t="s">
        <v>54</v>
      </c>
      <c r="C12" s="87"/>
      <c r="D12" s="87"/>
      <c r="E12" s="87"/>
      <c r="F12" s="87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87"/>
      <c r="AV12" s="87"/>
      <c r="AW12" s="87"/>
      <c r="AX12" s="87"/>
      <c r="AY12" s="87"/>
      <c r="AZ12" s="87"/>
      <c r="BA12" s="87"/>
      <c r="BB12" s="87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87"/>
      <c r="CR12" s="87"/>
      <c r="CS12" s="87"/>
      <c r="CT12" s="87"/>
      <c r="CU12" s="87"/>
      <c r="CV12" s="87"/>
      <c r="CW12" s="87"/>
      <c r="CX12" s="87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87"/>
      <c r="EN12" s="87"/>
      <c r="EO12" s="87"/>
      <c r="EP12" s="87"/>
      <c r="EQ12" s="87"/>
      <c r="ER12" s="87"/>
      <c r="ES12" s="87"/>
      <c r="ET12" s="87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87"/>
      <c r="GJ12" s="87"/>
      <c r="GK12" s="87"/>
      <c r="GL12" s="87"/>
    </row>
    <row r="13" spans="1:194">
      <c r="A13" s="14"/>
      <c r="B13" s="3" t="s">
        <v>8</v>
      </c>
      <c r="C13" s="15" t="str">
        <f>IF(AU13=ผู้ลงทะเบียน!D13,"ถูก","ผิด")</f>
        <v>ถูก</v>
      </c>
      <c r="D13" s="15" t="str">
        <f>IF(AV13=ผู้ลงทะเบียน!E13,"ถูก","ผิด")</f>
        <v>ถูก</v>
      </c>
      <c r="E13" s="15" t="str">
        <f>IF(AW13=ผู้ลงทะเบียน!H13,"ถูก","ผิด")</f>
        <v>ถูก</v>
      </c>
      <c r="F13" s="15" t="str">
        <f>IF(AX13=ผู้ลงทะเบียน!I13,"ถูก","ผิด")</f>
        <v>ถูก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">
        <f t="shared" ref="AU13:AX14" si="8">G13+K13+O13+S13+W13+AA13+AE13+AI13+AM13+AQ13</f>
        <v>0</v>
      </c>
      <c r="AV13" s="3">
        <f t="shared" si="8"/>
        <v>0</v>
      </c>
      <c r="AW13" s="3">
        <f t="shared" si="8"/>
        <v>0</v>
      </c>
      <c r="AX13" s="3">
        <f t="shared" si="8"/>
        <v>0</v>
      </c>
      <c r="AY13" s="15" t="str">
        <f>IF(CQ13=ผู้ลงทะเบียน!L13,"ถูก","ผิด")</f>
        <v>ถูก</v>
      </c>
      <c r="AZ13" s="15" t="str">
        <f>IF(CR13=ผู้ลงทะเบียน!M13,"ถูก","ผิด")</f>
        <v>ถูก</v>
      </c>
      <c r="BA13" s="15" t="str">
        <f>IF(CS13=ผู้ลงทะเบียน!P13,"ถูก","ผิด")</f>
        <v>ถูก</v>
      </c>
      <c r="BB13" s="15" t="str">
        <f>IF(CT13=ผู้ลงทะเบียน!Q13,"ถูก","ผิด")</f>
        <v>ถูก</v>
      </c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3">
        <f t="shared" ref="CQ13:CT14" si="9">BC13+BG13+BK13+BO13+BS13+BW13+CA13+CE13+CI13+CM13</f>
        <v>0</v>
      </c>
      <c r="CR13" s="3">
        <f t="shared" si="9"/>
        <v>0</v>
      </c>
      <c r="CS13" s="3">
        <f t="shared" si="9"/>
        <v>0</v>
      </c>
      <c r="CT13" s="3">
        <f t="shared" si="9"/>
        <v>0</v>
      </c>
      <c r="CU13" s="15" t="str">
        <f>IF(EM13=ผู้ลงทะเบียน!T13,"ถูก","ผิด")</f>
        <v>ถูก</v>
      </c>
      <c r="CV13" s="15" t="str">
        <f>IF(EN13=ผู้ลงทะเบียน!U13,"ถูก","ผิด")</f>
        <v>ถูก</v>
      </c>
      <c r="CW13" s="15" t="str">
        <f>IF(EO13=ผู้ลงทะเบียน!X13,"ถูก","ผิด")</f>
        <v>ถูก</v>
      </c>
      <c r="CX13" s="15" t="str">
        <f>IF(EP13=ผู้ลงทะเบียน!Y13,"ถูก","ผิด")</f>
        <v>ถูก</v>
      </c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3">
        <f t="shared" ref="EM13:EP14" si="10">CY13+DC13+DG13+DK13+DO13+DS13+DW13+EA13+EE13+EI13</f>
        <v>0</v>
      </c>
      <c r="EN13" s="3">
        <f t="shared" si="10"/>
        <v>0</v>
      </c>
      <c r="EO13" s="3">
        <f t="shared" si="10"/>
        <v>0</v>
      </c>
      <c r="EP13" s="3">
        <f t="shared" si="10"/>
        <v>0</v>
      </c>
      <c r="EQ13" s="15" t="str">
        <f>IF(GI13=ผู้ลงทะเบียน!AB13,"ถูก","ผิด")</f>
        <v>ถูก</v>
      </c>
      <c r="ER13" s="15" t="str">
        <f>IF(GJ13=ผู้ลงทะเบียน!AC13,"ถูก","ผิด")</f>
        <v>ถูก</v>
      </c>
      <c r="ES13" s="15" t="str">
        <f>IF(GK13=ผู้ลงทะเบียน!AF13,"ถูก","ผิด")</f>
        <v>ถูก</v>
      </c>
      <c r="ET13" s="15" t="str">
        <f>IF(GL13=ผู้ลงทะเบียน!AG13,"ถูก","ผิด")</f>
        <v>ถูก</v>
      </c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3">
        <f t="shared" ref="GI13:GL14" si="11">EU13+EY13+FC13+FG13+FK13+FO13+FS13+FW13+GA13+GE13</f>
        <v>0</v>
      </c>
      <c r="GJ13" s="3">
        <f t="shared" si="11"/>
        <v>0</v>
      </c>
      <c r="GK13" s="3">
        <f t="shared" si="11"/>
        <v>0</v>
      </c>
      <c r="GL13" s="3">
        <f t="shared" si="11"/>
        <v>0</v>
      </c>
    </row>
    <row r="14" spans="1:194">
      <c r="A14" s="16"/>
      <c r="B14" s="18" t="s">
        <v>9</v>
      </c>
      <c r="C14" s="17" t="str">
        <f>IF(AU14=ผู้ลงทะเบียน!D14,"ถูก","ผิด")</f>
        <v>ถูก</v>
      </c>
      <c r="D14" s="17" t="str">
        <f>IF(AV14=ผู้ลงทะเบียน!E14,"ถูก","ผิด")</f>
        <v>ถูก</v>
      </c>
      <c r="E14" s="17" t="str">
        <f>IF(AW14=ผู้ลงทะเบียน!H14,"ถูก","ผิด")</f>
        <v>ถูก</v>
      </c>
      <c r="F14" s="17" t="str">
        <f>IF(AX14=ผู้ลงทะเบียน!I14,"ถูก","ผิด")</f>
        <v>ถูก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4">
        <f t="shared" si="8"/>
        <v>0</v>
      </c>
      <c r="AV14" s="4">
        <f t="shared" si="8"/>
        <v>0</v>
      </c>
      <c r="AW14" s="4">
        <f t="shared" si="8"/>
        <v>0</v>
      </c>
      <c r="AX14" s="4">
        <f t="shared" si="8"/>
        <v>0</v>
      </c>
      <c r="AY14" s="17" t="str">
        <f>IF(CQ14=ผู้ลงทะเบียน!L14,"ถูก","ผิด")</f>
        <v>ถูก</v>
      </c>
      <c r="AZ14" s="17" t="str">
        <f>IF(CR14=ผู้ลงทะเบียน!M14,"ถูก","ผิด")</f>
        <v>ถูก</v>
      </c>
      <c r="BA14" s="17" t="str">
        <f>IF(CS14=ผู้ลงทะเบียน!P14,"ถูก","ผิด")</f>
        <v>ถูก</v>
      </c>
      <c r="BB14" s="17" t="str">
        <f>IF(CT14=ผู้ลงทะเบียน!Q14,"ถูก","ผิด")</f>
        <v>ถูก</v>
      </c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4">
        <f t="shared" si="9"/>
        <v>0</v>
      </c>
      <c r="CR14" s="4">
        <f t="shared" si="9"/>
        <v>0</v>
      </c>
      <c r="CS14" s="4">
        <f t="shared" si="9"/>
        <v>0</v>
      </c>
      <c r="CT14" s="4">
        <f t="shared" si="9"/>
        <v>0</v>
      </c>
      <c r="CU14" s="17" t="str">
        <f>IF(EM14=ผู้ลงทะเบียน!T14,"ถูก","ผิด")</f>
        <v>ถูก</v>
      </c>
      <c r="CV14" s="17" t="str">
        <f>IF(EN14=ผู้ลงทะเบียน!U14,"ถูก","ผิด")</f>
        <v>ถูก</v>
      </c>
      <c r="CW14" s="17" t="str">
        <f>IF(EO14=ผู้ลงทะเบียน!X14,"ถูก","ผิด")</f>
        <v>ถูก</v>
      </c>
      <c r="CX14" s="17" t="str">
        <f>IF(EP14=ผู้ลงทะเบียน!Y14,"ถูก","ผิด")</f>
        <v>ถูก</v>
      </c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4">
        <f t="shared" si="10"/>
        <v>0</v>
      </c>
      <c r="EN14" s="4">
        <f t="shared" si="10"/>
        <v>0</v>
      </c>
      <c r="EO14" s="4">
        <f t="shared" si="10"/>
        <v>0</v>
      </c>
      <c r="EP14" s="4">
        <f t="shared" si="10"/>
        <v>0</v>
      </c>
      <c r="EQ14" s="17" t="str">
        <f>IF(GI14=ผู้ลงทะเบียน!AB14,"ถูก","ผิด")</f>
        <v>ถูก</v>
      </c>
      <c r="ER14" s="17" t="str">
        <f>IF(GJ14=ผู้ลงทะเบียน!AC14,"ถูก","ผิด")</f>
        <v>ถูก</v>
      </c>
      <c r="ES14" s="17" t="str">
        <f>IF(GK14=ผู้ลงทะเบียน!AF14,"ถูก","ผิด")</f>
        <v>ถูก</v>
      </c>
      <c r="ET14" s="17" t="str">
        <f>IF(GL14=ผู้ลงทะเบียน!AG14,"ถูก","ผิด")</f>
        <v>ถูก</v>
      </c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4">
        <f t="shared" si="11"/>
        <v>0</v>
      </c>
      <c r="GJ14" s="4">
        <f t="shared" si="11"/>
        <v>0</v>
      </c>
      <c r="GK14" s="4">
        <f t="shared" si="11"/>
        <v>0</v>
      </c>
      <c r="GL14" s="4">
        <f t="shared" si="11"/>
        <v>0</v>
      </c>
    </row>
    <row r="15" spans="1:194">
      <c r="A15" s="85">
        <v>4</v>
      </c>
      <c r="B15" s="87" t="s">
        <v>69</v>
      </c>
      <c r="C15" s="87"/>
      <c r="D15" s="87"/>
      <c r="E15" s="87"/>
      <c r="F15" s="87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87"/>
      <c r="AV15" s="87"/>
      <c r="AW15" s="87"/>
      <c r="AX15" s="87"/>
      <c r="AY15" s="87"/>
      <c r="AZ15" s="87"/>
      <c r="BA15" s="87"/>
      <c r="BB15" s="87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87"/>
      <c r="CR15" s="87"/>
      <c r="CS15" s="87"/>
      <c r="CT15" s="87"/>
      <c r="CU15" s="87"/>
      <c r="CV15" s="87"/>
      <c r="CW15" s="87"/>
      <c r="CX15" s="87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87"/>
      <c r="EN15" s="87"/>
      <c r="EO15" s="87"/>
      <c r="EP15" s="87"/>
      <c r="EQ15" s="87"/>
      <c r="ER15" s="87"/>
      <c r="ES15" s="87"/>
      <c r="ET15" s="87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87"/>
      <c r="GJ15" s="87"/>
      <c r="GK15" s="87"/>
      <c r="GL15" s="87"/>
    </row>
    <row r="16" spans="1:194">
      <c r="A16" s="14"/>
      <c r="B16" s="3" t="s">
        <v>8</v>
      </c>
      <c r="C16" s="15" t="str">
        <f>IF(AU16=ผู้ลงทะเบียน!D16,"ถูก","ผิด")</f>
        <v>ถูก</v>
      </c>
      <c r="D16" s="15" t="str">
        <f>IF(AV16=ผู้ลงทะเบียน!E16,"ถูก","ผิด")</f>
        <v>ถูก</v>
      </c>
      <c r="E16" s="15" t="str">
        <f>IF(AW16=ผู้ลงทะเบียน!H16,"ถูก","ผิด")</f>
        <v>ถูก</v>
      </c>
      <c r="F16" s="15" t="str">
        <f>IF(AX16=ผู้ลงทะเบียน!I16,"ถูก","ผิด")</f>
        <v>ถูก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3">
        <f t="shared" ref="AU16:AX17" si="12">G16+K16+O16+S16+W16+AA16+AE16+AI16+AM16+AQ16</f>
        <v>0</v>
      </c>
      <c r="AV16" s="3">
        <f t="shared" si="12"/>
        <v>0</v>
      </c>
      <c r="AW16" s="3">
        <f t="shared" si="12"/>
        <v>0</v>
      </c>
      <c r="AX16" s="3">
        <f t="shared" si="12"/>
        <v>0</v>
      </c>
      <c r="AY16" s="15" t="str">
        <f>IF(CQ16=ผู้ลงทะเบียน!L16,"ถูก","ผิด")</f>
        <v>ถูก</v>
      </c>
      <c r="AZ16" s="15" t="str">
        <f>IF(CR16=ผู้ลงทะเบียน!M16,"ถูก","ผิด")</f>
        <v>ถูก</v>
      </c>
      <c r="BA16" s="15" t="str">
        <f>IF(CS16=ผู้ลงทะเบียน!P16,"ถูก","ผิด")</f>
        <v>ถูก</v>
      </c>
      <c r="BB16" s="15" t="str">
        <f>IF(CT16=ผู้ลงทะเบียน!Q16,"ถูก","ผิด")</f>
        <v>ถูก</v>
      </c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3">
        <f t="shared" ref="CQ16:CT17" si="13">BC16+BG16+BK16+BO16+BS16+BW16+CA16+CE16+CI16+CM16</f>
        <v>0</v>
      </c>
      <c r="CR16" s="3">
        <f t="shared" si="13"/>
        <v>0</v>
      </c>
      <c r="CS16" s="3">
        <f t="shared" si="13"/>
        <v>0</v>
      </c>
      <c r="CT16" s="3">
        <f t="shared" si="13"/>
        <v>0</v>
      </c>
      <c r="CU16" s="15" t="str">
        <f>IF(EM16=ผู้ลงทะเบียน!T16,"ถูก","ผิด")</f>
        <v>ถูก</v>
      </c>
      <c r="CV16" s="15" t="str">
        <f>IF(EN16=ผู้ลงทะเบียน!U16,"ถูก","ผิด")</f>
        <v>ถูก</v>
      </c>
      <c r="CW16" s="15" t="str">
        <f>IF(EO16=ผู้ลงทะเบียน!X16,"ถูก","ผิด")</f>
        <v>ถูก</v>
      </c>
      <c r="CX16" s="15" t="str">
        <f>IF(EP16=ผู้ลงทะเบียน!Y16,"ถูก","ผิด")</f>
        <v>ถูก</v>
      </c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3">
        <f t="shared" ref="EM16:EP17" si="14">CY16+DC16+DG16+DK16+DO16+DS16+DW16+EA16+EE16+EI16</f>
        <v>0</v>
      </c>
      <c r="EN16" s="3">
        <f t="shared" si="14"/>
        <v>0</v>
      </c>
      <c r="EO16" s="3">
        <f t="shared" si="14"/>
        <v>0</v>
      </c>
      <c r="EP16" s="3">
        <f t="shared" si="14"/>
        <v>0</v>
      </c>
      <c r="EQ16" s="15" t="str">
        <f>IF(GI16=ผู้ลงทะเบียน!AB16,"ถูก","ผิด")</f>
        <v>ถูก</v>
      </c>
      <c r="ER16" s="15" t="str">
        <f>IF(GJ16=ผู้ลงทะเบียน!AC16,"ถูก","ผิด")</f>
        <v>ถูก</v>
      </c>
      <c r="ES16" s="15" t="str">
        <f>IF(GK16=ผู้ลงทะเบียน!AF16,"ถูก","ผิด")</f>
        <v>ถูก</v>
      </c>
      <c r="ET16" s="15" t="str">
        <f>IF(GL16=ผู้ลงทะเบียน!AG16,"ถูก","ผิด")</f>
        <v>ถูก</v>
      </c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3">
        <f t="shared" ref="GI16:GL17" si="15">EU16+EY16+FC16+FG16+FK16+FO16+FS16+FW16+GA16+GE16</f>
        <v>0</v>
      </c>
      <c r="GJ16" s="3">
        <f t="shared" si="15"/>
        <v>0</v>
      </c>
      <c r="GK16" s="3">
        <f t="shared" si="15"/>
        <v>0</v>
      </c>
      <c r="GL16" s="3">
        <f t="shared" si="15"/>
        <v>0</v>
      </c>
    </row>
    <row r="17" spans="1:194">
      <c r="A17" s="16"/>
      <c r="B17" s="18" t="s">
        <v>9</v>
      </c>
      <c r="C17" s="17" t="str">
        <f>IF(AU17=ผู้ลงทะเบียน!D17,"ถูก","ผิด")</f>
        <v>ถูก</v>
      </c>
      <c r="D17" s="17" t="str">
        <f>IF(AV17=ผู้ลงทะเบียน!E17,"ถูก","ผิด")</f>
        <v>ถูก</v>
      </c>
      <c r="E17" s="17" t="str">
        <f>IF(AW17=ผู้ลงทะเบียน!H17,"ถูก","ผิด")</f>
        <v>ถูก</v>
      </c>
      <c r="F17" s="17" t="str">
        <f>IF(AX17=ผู้ลงทะเบียน!I17,"ถูก","ผิด")</f>
        <v>ถูก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4">
        <f t="shared" si="12"/>
        <v>0</v>
      </c>
      <c r="AV17" s="4">
        <f t="shared" si="12"/>
        <v>0</v>
      </c>
      <c r="AW17" s="4">
        <f t="shared" si="12"/>
        <v>0</v>
      </c>
      <c r="AX17" s="4">
        <f t="shared" si="12"/>
        <v>0</v>
      </c>
      <c r="AY17" s="17" t="str">
        <f>IF(CQ17=ผู้ลงทะเบียน!L17,"ถูก","ผิด")</f>
        <v>ถูก</v>
      </c>
      <c r="AZ17" s="17" t="str">
        <f>IF(CR17=ผู้ลงทะเบียน!M17,"ถูก","ผิด")</f>
        <v>ถูก</v>
      </c>
      <c r="BA17" s="17" t="str">
        <f>IF(CS17=ผู้ลงทะเบียน!P17,"ถูก","ผิด")</f>
        <v>ถูก</v>
      </c>
      <c r="BB17" s="17" t="str">
        <f>IF(CT17=ผู้ลงทะเบียน!Q17,"ถูก","ผิด")</f>
        <v>ถูก</v>
      </c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4">
        <f t="shared" si="13"/>
        <v>0</v>
      </c>
      <c r="CR17" s="4">
        <f t="shared" si="13"/>
        <v>0</v>
      </c>
      <c r="CS17" s="4">
        <f t="shared" si="13"/>
        <v>0</v>
      </c>
      <c r="CT17" s="4">
        <f t="shared" si="13"/>
        <v>0</v>
      </c>
      <c r="CU17" s="17" t="str">
        <f>IF(EM17=ผู้ลงทะเบียน!T17,"ถูก","ผิด")</f>
        <v>ถูก</v>
      </c>
      <c r="CV17" s="17" t="str">
        <f>IF(EN17=ผู้ลงทะเบียน!U17,"ถูก","ผิด")</f>
        <v>ถูก</v>
      </c>
      <c r="CW17" s="17" t="str">
        <f>IF(EO17=ผู้ลงทะเบียน!X17,"ถูก","ผิด")</f>
        <v>ถูก</v>
      </c>
      <c r="CX17" s="17" t="str">
        <f>IF(EP17=ผู้ลงทะเบียน!Y17,"ถูก","ผิด")</f>
        <v>ถูก</v>
      </c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4">
        <f t="shared" si="14"/>
        <v>0</v>
      </c>
      <c r="EN17" s="4">
        <f t="shared" si="14"/>
        <v>0</v>
      </c>
      <c r="EO17" s="4">
        <f t="shared" si="14"/>
        <v>0</v>
      </c>
      <c r="EP17" s="4">
        <f t="shared" si="14"/>
        <v>0</v>
      </c>
      <c r="EQ17" s="17" t="str">
        <f>IF(GI17=ผู้ลงทะเบียน!AB17,"ถูก","ผิด")</f>
        <v>ถูก</v>
      </c>
      <c r="ER17" s="17" t="str">
        <f>IF(GJ17=ผู้ลงทะเบียน!AC17,"ถูก","ผิด")</f>
        <v>ถูก</v>
      </c>
      <c r="ES17" s="17" t="str">
        <f>IF(GK17=ผู้ลงทะเบียน!AF17,"ถูก","ผิด")</f>
        <v>ถูก</v>
      </c>
      <c r="ET17" s="17" t="str">
        <f>IF(GL17=ผู้ลงทะเบียน!AG17,"ถูก","ผิด")</f>
        <v>ถูก</v>
      </c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4">
        <f t="shared" si="15"/>
        <v>0</v>
      </c>
      <c r="GJ17" s="4">
        <f t="shared" si="15"/>
        <v>0</v>
      </c>
      <c r="GK17" s="4">
        <f t="shared" si="15"/>
        <v>0</v>
      </c>
      <c r="GL17" s="4">
        <f t="shared" si="15"/>
        <v>0</v>
      </c>
    </row>
    <row r="18" spans="1:194">
      <c r="A18" s="85">
        <v>5</v>
      </c>
      <c r="B18" s="87" t="s">
        <v>70</v>
      </c>
      <c r="C18" s="87"/>
      <c r="D18" s="87"/>
      <c r="E18" s="87"/>
      <c r="F18" s="87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87"/>
      <c r="AV18" s="87"/>
      <c r="AW18" s="87"/>
      <c r="AX18" s="87"/>
      <c r="AY18" s="87"/>
      <c r="AZ18" s="87"/>
      <c r="BA18" s="87"/>
      <c r="BB18" s="87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87"/>
      <c r="CR18" s="87"/>
      <c r="CS18" s="87"/>
      <c r="CT18" s="87"/>
      <c r="CU18" s="87"/>
      <c r="CV18" s="87"/>
      <c r="CW18" s="87"/>
      <c r="CX18" s="87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87"/>
      <c r="EN18" s="87"/>
      <c r="EO18" s="87"/>
      <c r="EP18" s="87"/>
      <c r="EQ18" s="87"/>
      <c r="ER18" s="87"/>
      <c r="ES18" s="87"/>
      <c r="ET18" s="87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87"/>
      <c r="GJ18" s="87"/>
      <c r="GK18" s="87"/>
      <c r="GL18" s="87"/>
    </row>
    <row r="19" spans="1:194">
      <c r="A19" s="14"/>
      <c r="B19" s="3" t="s">
        <v>8</v>
      </c>
      <c r="C19" s="15" t="str">
        <f>IF(AU19=ผู้ลงทะเบียน!D19,"ถูก","ผิด")</f>
        <v>ถูก</v>
      </c>
      <c r="D19" s="15" t="str">
        <f>IF(AV19=ผู้ลงทะเบียน!E19,"ถูก","ผิด")</f>
        <v>ถูก</v>
      </c>
      <c r="E19" s="15" t="str">
        <f>IF(AW19=ผู้ลงทะเบียน!H19,"ถูก","ผิด")</f>
        <v>ถูก</v>
      </c>
      <c r="F19" s="15" t="str">
        <f>IF(AX19=ผู้ลงทะเบียน!I19,"ถูก","ผิด")</f>
        <v>ถูก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3">
        <f t="shared" ref="AU19:AX20" si="16">G19+K19+O19+S19+W19+AA19+AE19+AI19+AM19+AQ19</f>
        <v>0</v>
      </c>
      <c r="AV19" s="3">
        <f t="shared" si="16"/>
        <v>0</v>
      </c>
      <c r="AW19" s="3">
        <f t="shared" si="16"/>
        <v>0</v>
      </c>
      <c r="AX19" s="3">
        <f t="shared" si="16"/>
        <v>0</v>
      </c>
      <c r="AY19" s="15" t="str">
        <f>IF(CQ19=ผู้ลงทะเบียน!L19,"ถูก","ผิด")</f>
        <v>ถูก</v>
      </c>
      <c r="AZ19" s="15" t="str">
        <f>IF(CR19=ผู้ลงทะเบียน!M19,"ถูก","ผิด")</f>
        <v>ถูก</v>
      </c>
      <c r="BA19" s="15" t="str">
        <f>IF(CS19=ผู้ลงทะเบียน!P19,"ถูก","ผิด")</f>
        <v>ถูก</v>
      </c>
      <c r="BB19" s="15" t="str">
        <f>IF(CT19=ผู้ลงทะเบียน!Q19,"ถูก","ผิด")</f>
        <v>ถูก</v>
      </c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3">
        <f t="shared" ref="CQ19:CT20" si="17">BC19+BG19+BK19+BO19+BS19+BW19+CA19+CE19+CI19+CM19</f>
        <v>0</v>
      </c>
      <c r="CR19" s="3">
        <f t="shared" si="17"/>
        <v>0</v>
      </c>
      <c r="CS19" s="3">
        <f t="shared" si="17"/>
        <v>0</v>
      </c>
      <c r="CT19" s="3">
        <f t="shared" si="17"/>
        <v>0</v>
      </c>
      <c r="CU19" s="15" t="str">
        <f>IF(EM19=ผู้ลงทะเบียน!T19,"ถูก","ผิด")</f>
        <v>ถูก</v>
      </c>
      <c r="CV19" s="15" t="str">
        <f>IF(EN19=ผู้ลงทะเบียน!U19,"ถูก","ผิด")</f>
        <v>ถูก</v>
      </c>
      <c r="CW19" s="15" t="str">
        <f>IF(EO19=ผู้ลงทะเบียน!X19,"ถูก","ผิด")</f>
        <v>ถูก</v>
      </c>
      <c r="CX19" s="15" t="str">
        <f>IF(EP19=ผู้ลงทะเบียน!Y19,"ถูก","ผิด")</f>
        <v>ถูก</v>
      </c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3">
        <f t="shared" ref="EM19:EP20" si="18">CY19+DC19+DG19+DK19+DO19+DS19+DW19+EA19+EE19+EI19</f>
        <v>0</v>
      </c>
      <c r="EN19" s="3">
        <f t="shared" si="18"/>
        <v>0</v>
      </c>
      <c r="EO19" s="3">
        <f t="shared" si="18"/>
        <v>0</v>
      </c>
      <c r="EP19" s="3">
        <f t="shared" si="18"/>
        <v>0</v>
      </c>
      <c r="EQ19" s="15" t="str">
        <f>IF(GI19=ผู้ลงทะเบียน!AB19,"ถูก","ผิด")</f>
        <v>ถูก</v>
      </c>
      <c r="ER19" s="15" t="str">
        <f>IF(GJ19=ผู้ลงทะเบียน!AC19,"ถูก","ผิด")</f>
        <v>ถูก</v>
      </c>
      <c r="ES19" s="15" t="str">
        <f>IF(GK19=ผู้ลงทะเบียน!AF19,"ถูก","ผิด")</f>
        <v>ถูก</v>
      </c>
      <c r="ET19" s="15" t="str">
        <f>IF(GL19=ผู้ลงทะเบียน!AG19,"ถูก","ผิด")</f>
        <v>ถูก</v>
      </c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3">
        <f t="shared" ref="GI19:GL20" si="19">EU19+EY19+FC19+FG19+FK19+FO19+FS19+FW19+GA19+GE19</f>
        <v>0</v>
      </c>
      <c r="GJ19" s="3">
        <f t="shared" si="19"/>
        <v>0</v>
      </c>
      <c r="GK19" s="3">
        <f t="shared" si="19"/>
        <v>0</v>
      </c>
      <c r="GL19" s="3">
        <f t="shared" si="19"/>
        <v>0</v>
      </c>
    </row>
    <row r="20" spans="1:194">
      <c r="A20" s="16"/>
      <c r="B20" s="18" t="s">
        <v>9</v>
      </c>
      <c r="C20" s="17" t="str">
        <f>IF(AU20=ผู้ลงทะเบียน!D20,"ถูก","ผิด")</f>
        <v>ถูก</v>
      </c>
      <c r="D20" s="17" t="str">
        <f>IF(AV20=ผู้ลงทะเบียน!E20,"ถูก","ผิด")</f>
        <v>ถูก</v>
      </c>
      <c r="E20" s="17" t="str">
        <f>IF(AW20=ผู้ลงทะเบียน!H20,"ถูก","ผิด")</f>
        <v>ถูก</v>
      </c>
      <c r="F20" s="17" t="str">
        <f>IF(AX20=ผู้ลงทะเบียน!I20,"ถูก","ผิด")</f>
        <v>ถูก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4">
        <f t="shared" si="16"/>
        <v>0</v>
      </c>
      <c r="AV20" s="4">
        <f t="shared" si="16"/>
        <v>0</v>
      </c>
      <c r="AW20" s="4">
        <f t="shared" si="16"/>
        <v>0</v>
      </c>
      <c r="AX20" s="4">
        <f t="shared" si="16"/>
        <v>0</v>
      </c>
      <c r="AY20" s="17" t="str">
        <f>IF(CQ20=ผู้ลงทะเบียน!L20,"ถูก","ผิด")</f>
        <v>ถูก</v>
      </c>
      <c r="AZ20" s="17" t="str">
        <f>IF(CR20=ผู้ลงทะเบียน!M20,"ถูก","ผิด")</f>
        <v>ถูก</v>
      </c>
      <c r="BA20" s="17" t="str">
        <f>IF(CS20=ผู้ลงทะเบียน!P20,"ถูก","ผิด")</f>
        <v>ถูก</v>
      </c>
      <c r="BB20" s="17" t="str">
        <f>IF(CT20=ผู้ลงทะเบียน!Q20,"ถูก","ผิด")</f>
        <v>ถูก</v>
      </c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4">
        <f t="shared" si="17"/>
        <v>0</v>
      </c>
      <c r="CR20" s="4">
        <f t="shared" si="17"/>
        <v>0</v>
      </c>
      <c r="CS20" s="4">
        <f t="shared" si="17"/>
        <v>0</v>
      </c>
      <c r="CT20" s="4">
        <f t="shared" si="17"/>
        <v>0</v>
      </c>
      <c r="CU20" s="17" t="str">
        <f>IF(EM20=ผู้ลงทะเบียน!T20,"ถูก","ผิด")</f>
        <v>ถูก</v>
      </c>
      <c r="CV20" s="17" t="str">
        <f>IF(EN20=ผู้ลงทะเบียน!U20,"ถูก","ผิด")</f>
        <v>ถูก</v>
      </c>
      <c r="CW20" s="17" t="str">
        <f>IF(EO20=ผู้ลงทะเบียน!X20,"ถูก","ผิด")</f>
        <v>ถูก</v>
      </c>
      <c r="CX20" s="17" t="str">
        <f>IF(EP20=ผู้ลงทะเบียน!Y20,"ถูก","ผิด")</f>
        <v>ถูก</v>
      </c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4">
        <f t="shared" si="18"/>
        <v>0</v>
      </c>
      <c r="EN20" s="4">
        <f t="shared" si="18"/>
        <v>0</v>
      </c>
      <c r="EO20" s="4">
        <f t="shared" si="18"/>
        <v>0</v>
      </c>
      <c r="EP20" s="4">
        <f t="shared" si="18"/>
        <v>0</v>
      </c>
      <c r="EQ20" s="17" t="str">
        <f>IF(GI20=ผู้ลงทะเบียน!AB20,"ถูก","ผิด")</f>
        <v>ถูก</v>
      </c>
      <c r="ER20" s="17" t="str">
        <f>IF(GJ20=ผู้ลงทะเบียน!AC20,"ถูก","ผิด")</f>
        <v>ถูก</v>
      </c>
      <c r="ES20" s="17" t="str">
        <f>IF(GK20=ผู้ลงทะเบียน!AF20,"ถูก","ผิด")</f>
        <v>ถูก</v>
      </c>
      <c r="ET20" s="17" t="str">
        <f>IF(GL20=ผู้ลงทะเบียน!AG20,"ถูก","ผิด")</f>
        <v>ถูก</v>
      </c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4">
        <f t="shared" si="19"/>
        <v>0</v>
      </c>
      <c r="GJ20" s="4">
        <f t="shared" si="19"/>
        <v>0</v>
      </c>
      <c r="GK20" s="4">
        <f t="shared" si="19"/>
        <v>0</v>
      </c>
      <c r="GL20" s="4">
        <f t="shared" si="19"/>
        <v>0</v>
      </c>
    </row>
    <row r="21" spans="1:194">
      <c r="A21" s="85">
        <v>6</v>
      </c>
      <c r="B21" s="87" t="s">
        <v>71</v>
      </c>
      <c r="C21" s="87"/>
      <c r="D21" s="87"/>
      <c r="E21" s="87"/>
      <c r="F21" s="87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87"/>
      <c r="AV21" s="87"/>
      <c r="AW21" s="87"/>
      <c r="AX21" s="87"/>
      <c r="AY21" s="87"/>
      <c r="AZ21" s="87"/>
      <c r="BA21" s="87"/>
      <c r="BB21" s="87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87"/>
      <c r="CR21" s="87"/>
      <c r="CS21" s="87"/>
      <c r="CT21" s="87"/>
      <c r="CU21" s="87"/>
      <c r="CV21" s="87"/>
      <c r="CW21" s="87"/>
      <c r="CX21" s="87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87"/>
      <c r="EN21" s="87"/>
      <c r="EO21" s="87"/>
      <c r="EP21" s="87"/>
      <c r="EQ21" s="87"/>
      <c r="ER21" s="87"/>
      <c r="ES21" s="87"/>
      <c r="ET21" s="87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90"/>
      <c r="GI21" s="87"/>
      <c r="GJ21" s="87"/>
      <c r="GK21" s="87"/>
      <c r="GL21" s="87"/>
    </row>
    <row r="22" spans="1:194">
      <c r="A22" s="14"/>
      <c r="B22" s="3" t="s">
        <v>8</v>
      </c>
      <c r="C22" s="15" t="str">
        <f>IF(AU22=ผู้ลงทะเบียน!D22,"ถูก","ผิด")</f>
        <v>ถูก</v>
      </c>
      <c r="D22" s="15" t="str">
        <f>IF(AV22=ผู้ลงทะเบียน!E22,"ถูก","ผิด")</f>
        <v>ถูก</v>
      </c>
      <c r="E22" s="15" t="str">
        <f>IF(AW22=ผู้ลงทะเบียน!H22,"ถูก","ผิด")</f>
        <v>ถูก</v>
      </c>
      <c r="F22" s="15" t="str">
        <f>IF(AX22=ผู้ลงทะเบียน!I22,"ถูก","ผิด")</f>
        <v>ถูก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3">
        <f t="shared" ref="AU22:AX23" si="20">G22+K22+O22+S22+W22+AA22+AE22+AI22+AM22+AQ22</f>
        <v>0</v>
      </c>
      <c r="AV22" s="3">
        <f t="shared" si="20"/>
        <v>0</v>
      </c>
      <c r="AW22" s="3">
        <f t="shared" si="20"/>
        <v>0</v>
      </c>
      <c r="AX22" s="3">
        <f t="shared" si="20"/>
        <v>0</v>
      </c>
      <c r="AY22" s="15" t="str">
        <f>IF(CQ22=ผู้ลงทะเบียน!L22,"ถูก","ผิด")</f>
        <v>ถูก</v>
      </c>
      <c r="AZ22" s="15" t="str">
        <f>IF(CR22=ผู้ลงทะเบียน!M22,"ถูก","ผิด")</f>
        <v>ถูก</v>
      </c>
      <c r="BA22" s="15" t="str">
        <f>IF(CS22=ผู้ลงทะเบียน!P22,"ถูก","ผิด")</f>
        <v>ถูก</v>
      </c>
      <c r="BB22" s="15" t="str">
        <f>IF(CT22=ผู้ลงทะเบียน!Q22,"ถูก","ผิด")</f>
        <v>ถูก</v>
      </c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3">
        <f t="shared" ref="CQ22:CT23" si="21">BC22+BG22+BK22+BO22+BS22+BW22+CA22+CE22+CI22+CM22</f>
        <v>0</v>
      </c>
      <c r="CR22" s="3">
        <f t="shared" si="21"/>
        <v>0</v>
      </c>
      <c r="CS22" s="3">
        <f t="shared" si="21"/>
        <v>0</v>
      </c>
      <c r="CT22" s="3">
        <f t="shared" si="21"/>
        <v>0</v>
      </c>
      <c r="CU22" s="15" t="str">
        <f>IF(EM22=ผู้ลงทะเบียน!T22,"ถูก","ผิด")</f>
        <v>ถูก</v>
      </c>
      <c r="CV22" s="15" t="str">
        <f>IF(EN22=ผู้ลงทะเบียน!U22,"ถูก","ผิด")</f>
        <v>ถูก</v>
      </c>
      <c r="CW22" s="15" t="str">
        <f>IF(EO22=ผู้ลงทะเบียน!X22,"ถูก","ผิด")</f>
        <v>ถูก</v>
      </c>
      <c r="CX22" s="15" t="str">
        <f>IF(EP22=ผู้ลงทะเบียน!Y22,"ถูก","ผิด")</f>
        <v>ถูก</v>
      </c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3">
        <f t="shared" ref="EM22:EP23" si="22">CY22+DC22+DG22+DK22+DO22+DS22+DW22+EA22+EE22+EI22</f>
        <v>0</v>
      </c>
      <c r="EN22" s="3">
        <f t="shared" si="22"/>
        <v>0</v>
      </c>
      <c r="EO22" s="3">
        <f t="shared" si="22"/>
        <v>0</v>
      </c>
      <c r="EP22" s="3">
        <f t="shared" si="22"/>
        <v>0</v>
      </c>
      <c r="EQ22" s="15" t="str">
        <f>IF(GI22=ผู้ลงทะเบียน!AB22,"ถูก","ผิด")</f>
        <v>ถูก</v>
      </c>
      <c r="ER22" s="15" t="str">
        <f>IF(GJ22=ผู้ลงทะเบียน!AC22,"ถูก","ผิด")</f>
        <v>ถูก</v>
      </c>
      <c r="ES22" s="15" t="str">
        <f>IF(GK22=ผู้ลงทะเบียน!AF22,"ถูก","ผิด")</f>
        <v>ถูก</v>
      </c>
      <c r="ET22" s="15" t="str">
        <f>IF(GL22=ผู้ลงทะเบียน!AG22,"ถูก","ผิด")</f>
        <v>ถูก</v>
      </c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3">
        <f t="shared" ref="GI22:GL23" si="23">EU22+EY22+FC22+FG22+FK22+FO22+FS22+FW22+GA22+GE22</f>
        <v>0</v>
      </c>
      <c r="GJ22" s="3">
        <f t="shared" si="23"/>
        <v>0</v>
      </c>
      <c r="GK22" s="3">
        <f t="shared" si="23"/>
        <v>0</v>
      </c>
      <c r="GL22" s="3">
        <f t="shared" si="23"/>
        <v>0</v>
      </c>
    </row>
    <row r="23" spans="1:194">
      <c r="A23" s="14"/>
      <c r="B23" s="18" t="s">
        <v>9</v>
      </c>
      <c r="C23" s="17" t="str">
        <f>IF(AU23=ผู้ลงทะเบียน!D23,"ถูก","ผิด")</f>
        <v>ถูก</v>
      </c>
      <c r="D23" s="17" t="str">
        <f>IF(AV23=ผู้ลงทะเบียน!E23,"ถูก","ผิด")</f>
        <v>ถูก</v>
      </c>
      <c r="E23" s="17" t="str">
        <f>IF(AW23=ผู้ลงทะเบียน!H23,"ถูก","ผิด")</f>
        <v>ถูก</v>
      </c>
      <c r="F23" s="17" t="str">
        <f>IF(AX23=ผู้ลงทะเบียน!I23,"ถูก","ผิด")</f>
        <v>ถูก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4">
        <f t="shared" si="20"/>
        <v>0</v>
      </c>
      <c r="AV23" s="4">
        <f t="shared" si="20"/>
        <v>0</v>
      </c>
      <c r="AW23" s="4">
        <f t="shared" si="20"/>
        <v>0</v>
      </c>
      <c r="AX23" s="4">
        <f t="shared" si="20"/>
        <v>0</v>
      </c>
      <c r="AY23" s="17" t="str">
        <f>IF(CQ23=ผู้ลงทะเบียน!L23,"ถูก","ผิด")</f>
        <v>ถูก</v>
      </c>
      <c r="AZ23" s="17" t="str">
        <f>IF(CR23=ผู้ลงทะเบียน!M23,"ถูก","ผิด")</f>
        <v>ถูก</v>
      </c>
      <c r="BA23" s="17" t="str">
        <f>IF(CS23=ผู้ลงทะเบียน!P23,"ถูก","ผิด")</f>
        <v>ถูก</v>
      </c>
      <c r="BB23" s="17" t="str">
        <f>IF(CT23=ผู้ลงทะเบียน!Q23,"ถูก","ผิด")</f>
        <v>ถูก</v>
      </c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4">
        <f t="shared" si="21"/>
        <v>0</v>
      </c>
      <c r="CR23" s="4">
        <f t="shared" si="21"/>
        <v>0</v>
      </c>
      <c r="CS23" s="4">
        <f t="shared" si="21"/>
        <v>0</v>
      </c>
      <c r="CT23" s="4">
        <f t="shared" si="21"/>
        <v>0</v>
      </c>
      <c r="CU23" s="17" t="str">
        <f>IF(EM23=ผู้ลงทะเบียน!T23,"ถูก","ผิด")</f>
        <v>ถูก</v>
      </c>
      <c r="CV23" s="17" t="str">
        <f>IF(EN23=ผู้ลงทะเบียน!U23,"ถูก","ผิด")</f>
        <v>ถูก</v>
      </c>
      <c r="CW23" s="17" t="str">
        <f>IF(EO23=ผู้ลงทะเบียน!X23,"ถูก","ผิด")</f>
        <v>ถูก</v>
      </c>
      <c r="CX23" s="17" t="str">
        <f>IF(EP23=ผู้ลงทะเบียน!Y23,"ถูก","ผิด")</f>
        <v>ถูก</v>
      </c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4">
        <f t="shared" si="22"/>
        <v>0</v>
      </c>
      <c r="EN23" s="4">
        <f t="shared" si="22"/>
        <v>0</v>
      </c>
      <c r="EO23" s="4">
        <f t="shared" si="22"/>
        <v>0</v>
      </c>
      <c r="EP23" s="4">
        <f t="shared" si="22"/>
        <v>0</v>
      </c>
      <c r="EQ23" s="17" t="str">
        <f>IF(GI23=ผู้ลงทะเบียน!AB23,"ถูก","ผิด")</f>
        <v>ถูก</v>
      </c>
      <c r="ER23" s="17" t="str">
        <f>IF(GJ23=ผู้ลงทะเบียน!AC23,"ถูก","ผิด")</f>
        <v>ถูก</v>
      </c>
      <c r="ES23" s="17" t="str">
        <f>IF(GK23=ผู้ลงทะเบียน!AF23,"ถูก","ผิด")</f>
        <v>ถูก</v>
      </c>
      <c r="ET23" s="17" t="str">
        <f>IF(GL23=ผู้ลงทะเบียน!AG23,"ถูก","ผิด")</f>
        <v>ถูก</v>
      </c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4">
        <f t="shared" si="23"/>
        <v>0</v>
      </c>
      <c r="GJ23" s="4">
        <f t="shared" si="23"/>
        <v>0</v>
      </c>
      <c r="GK23" s="4">
        <f t="shared" si="23"/>
        <v>0</v>
      </c>
      <c r="GL23" s="4">
        <f t="shared" si="23"/>
        <v>0</v>
      </c>
    </row>
    <row r="24" spans="1:194">
      <c r="A24" s="85">
        <v>7</v>
      </c>
      <c r="B24" s="89" t="s">
        <v>72</v>
      </c>
      <c r="C24" s="87"/>
      <c r="D24" s="87"/>
      <c r="E24" s="87"/>
      <c r="F24" s="87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87"/>
      <c r="AV24" s="87"/>
      <c r="AW24" s="87"/>
      <c r="AX24" s="87"/>
      <c r="AY24" s="87"/>
      <c r="AZ24" s="87"/>
      <c r="BA24" s="87"/>
      <c r="BB24" s="87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87"/>
      <c r="CR24" s="87"/>
      <c r="CS24" s="87"/>
      <c r="CT24" s="87"/>
      <c r="CU24" s="87"/>
      <c r="CV24" s="87"/>
      <c r="CW24" s="87"/>
      <c r="CX24" s="87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87"/>
      <c r="EN24" s="87"/>
      <c r="EO24" s="87"/>
      <c r="EP24" s="87"/>
      <c r="EQ24" s="87"/>
      <c r="ER24" s="87"/>
      <c r="ES24" s="87"/>
      <c r="ET24" s="87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87"/>
      <c r="GJ24" s="87"/>
      <c r="GK24" s="87"/>
      <c r="GL24" s="87"/>
    </row>
    <row r="25" spans="1:194">
      <c r="A25" s="14"/>
      <c r="B25" s="19" t="s">
        <v>8</v>
      </c>
      <c r="C25" s="15" t="str">
        <f>IF(AU25=ผู้ลงทะเบียน!D25,"ถูก","ผิด")</f>
        <v>ถูก</v>
      </c>
      <c r="D25" s="15" t="str">
        <f>IF(AV25=ผู้ลงทะเบียน!E25,"ถูก","ผิด")</f>
        <v>ถูก</v>
      </c>
      <c r="E25" s="15" t="str">
        <f>IF(AW25=ผู้ลงทะเบียน!H25,"ถูก","ผิด")</f>
        <v>ถูก</v>
      </c>
      <c r="F25" s="15" t="str">
        <f>IF(AX25=ผู้ลงทะเบียน!I25,"ถูก","ผิด")</f>
        <v>ถูก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3">
        <f t="shared" ref="AU25:AX26" si="24">G25+K25+O25+S25+W25+AA25+AE25+AI25+AM25+AQ25</f>
        <v>0</v>
      </c>
      <c r="AV25" s="3">
        <f t="shared" si="24"/>
        <v>0</v>
      </c>
      <c r="AW25" s="3">
        <f t="shared" si="24"/>
        <v>0</v>
      </c>
      <c r="AX25" s="3">
        <f t="shared" si="24"/>
        <v>0</v>
      </c>
      <c r="AY25" s="15" t="str">
        <f>IF(CQ25=ผู้ลงทะเบียน!L25,"ถูก","ผิด")</f>
        <v>ถูก</v>
      </c>
      <c r="AZ25" s="15" t="str">
        <f>IF(CR25=ผู้ลงทะเบียน!M25,"ถูก","ผิด")</f>
        <v>ถูก</v>
      </c>
      <c r="BA25" s="15" t="str">
        <f>IF(CS25=ผู้ลงทะเบียน!P25,"ถูก","ผิด")</f>
        <v>ถูก</v>
      </c>
      <c r="BB25" s="15" t="str">
        <f>IF(CT25=ผู้ลงทะเบียน!Q25,"ถูก","ผิด")</f>
        <v>ถูก</v>
      </c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3">
        <f t="shared" ref="CQ25:CT26" si="25">BC25+BG25+BK25+BO25+BS25+BW25+CA25+CE25+CI25+CM25</f>
        <v>0</v>
      </c>
      <c r="CR25" s="3">
        <f t="shared" si="25"/>
        <v>0</v>
      </c>
      <c r="CS25" s="3">
        <f t="shared" si="25"/>
        <v>0</v>
      </c>
      <c r="CT25" s="3">
        <f t="shared" si="25"/>
        <v>0</v>
      </c>
      <c r="CU25" s="15" t="str">
        <f>IF(EM25=ผู้ลงทะเบียน!T25,"ถูก","ผิด")</f>
        <v>ถูก</v>
      </c>
      <c r="CV25" s="15" t="str">
        <f>IF(EN25=ผู้ลงทะเบียน!U25,"ถูก","ผิด")</f>
        <v>ถูก</v>
      </c>
      <c r="CW25" s="15" t="str">
        <f>IF(EO25=ผู้ลงทะเบียน!X25,"ถูก","ผิด")</f>
        <v>ถูก</v>
      </c>
      <c r="CX25" s="15" t="str">
        <f>IF(EP25=ผู้ลงทะเบียน!Y25,"ถูก","ผิด")</f>
        <v>ถูก</v>
      </c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3">
        <f t="shared" ref="EM25:EP26" si="26">CY25+DC25+DG25+DK25+DO25+DS25+DW25+EA25+EE25+EI25</f>
        <v>0</v>
      </c>
      <c r="EN25" s="3">
        <f t="shared" si="26"/>
        <v>0</v>
      </c>
      <c r="EO25" s="3">
        <f t="shared" si="26"/>
        <v>0</v>
      </c>
      <c r="EP25" s="3">
        <f t="shared" si="26"/>
        <v>0</v>
      </c>
      <c r="EQ25" s="15" t="str">
        <f>IF(GI25=ผู้ลงทะเบียน!AB25,"ถูก","ผิด")</f>
        <v>ถูก</v>
      </c>
      <c r="ER25" s="15" t="str">
        <f>IF(GJ25=ผู้ลงทะเบียน!AC25,"ถูก","ผิด")</f>
        <v>ถูก</v>
      </c>
      <c r="ES25" s="15" t="str">
        <f>IF(GK25=ผู้ลงทะเบียน!AF25,"ถูก","ผิด")</f>
        <v>ถูก</v>
      </c>
      <c r="ET25" s="15" t="str">
        <f>IF(GL25=ผู้ลงทะเบียน!AG25,"ถูก","ผิด")</f>
        <v>ถูก</v>
      </c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3">
        <f t="shared" ref="GI25:GL26" si="27">EU25+EY25+FC25+FG25+FK25+FO25+FS25+FW25+GA25+GE25</f>
        <v>0</v>
      </c>
      <c r="GJ25" s="3">
        <f t="shared" si="27"/>
        <v>0</v>
      </c>
      <c r="GK25" s="3">
        <f t="shared" si="27"/>
        <v>0</v>
      </c>
      <c r="GL25" s="3">
        <f t="shared" si="27"/>
        <v>0</v>
      </c>
    </row>
    <row r="26" spans="1:194">
      <c r="A26" s="14"/>
      <c r="B26" s="18" t="s">
        <v>9</v>
      </c>
      <c r="C26" s="17" t="str">
        <f>IF(AU26=ผู้ลงทะเบียน!D26,"ถูก","ผิด")</f>
        <v>ถูก</v>
      </c>
      <c r="D26" s="17" t="str">
        <f>IF(AV26=ผู้ลงทะเบียน!E26,"ถูก","ผิด")</f>
        <v>ถูก</v>
      </c>
      <c r="E26" s="17" t="str">
        <f>IF(AW26=ผู้ลงทะเบียน!H26,"ถูก","ผิด")</f>
        <v>ถูก</v>
      </c>
      <c r="F26" s="17" t="str">
        <f>IF(AX26=ผู้ลงทะเบียน!I26,"ถูก","ผิด")</f>
        <v>ถูก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4">
        <f t="shared" si="24"/>
        <v>0</v>
      </c>
      <c r="AV26" s="4">
        <f t="shared" si="24"/>
        <v>0</v>
      </c>
      <c r="AW26" s="4">
        <f t="shared" si="24"/>
        <v>0</v>
      </c>
      <c r="AX26" s="4">
        <f t="shared" si="24"/>
        <v>0</v>
      </c>
      <c r="AY26" s="17" t="str">
        <f>IF(CQ26=ผู้ลงทะเบียน!L26,"ถูก","ผิด")</f>
        <v>ถูก</v>
      </c>
      <c r="AZ26" s="17" t="str">
        <f>IF(CR26=ผู้ลงทะเบียน!M26,"ถูก","ผิด")</f>
        <v>ถูก</v>
      </c>
      <c r="BA26" s="17" t="str">
        <f>IF(CS26=ผู้ลงทะเบียน!P26,"ถูก","ผิด")</f>
        <v>ถูก</v>
      </c>
      <c r="BB26" s="17" t="str">
        <f>IF(CT26=ผู้ลงทะเบียน!Q26,"ถูก","ผิด")</f>
        <v>ถูก</v>
      </c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4">
        <f t="shared" si="25"/>
        <v>0</v>
      </c>
      <c r="CR26" s="4">
        <f t="shared" si="25"/>
        <v>0</v>
      </c>
      <c r="CS26" s="4">
        <f t="shared" si="25"/>
        <v>0</v>
      </c>
      <c r="CT26" s="4">
        <f t="shared" si="25"/>
        <v>0</v>
      </c>
      <c r="CU26" s="17" t="str">
        <f>IF(EM26=ผู้ลงทะเบียน!T26,"ถูก","ผิด")</f>
        <v>ถูก</v>
      </c>
      <c r="CV26" s="17" t="str">
        <f>IF(EN26=ผู้ลงทะเบียน!U26,"ถูก","ผิด")</f>
        <v>ถูก</v>
      </c>
      <c r="CW26" s="17" t="str">
        <f>IF(EO26=ผู้ลงทะเบียน!X26,"ถูก","ผิด")</f>
        <v>ถูก</v>
      </c>
      <c r="CX26" s="17" t="str">
        <f>IF(EP26=ผู้ลงทะเบียน!Y26,"ถูก","ผิด")</f>
        <v>ถูก</v>
      </c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4">
        <f t="shared" si="26"/>
        <v>0</v>
      </c>
      <c r="EN26" s="4">
        <f t="shared" si="26"/>
        <v>0</v>
      </c>
      <c r="EO26" s="4">
        <f t="shared" si="26"/>
        <v>0</v>
      </c>
      <c r="EP26" s="4">
        <f t="shared" si="26"/>
        <v>0</v>
      </c>
      <c r="EQ26" s="17" t="str">
        <f>IF(GI26=ผู้ลงทะเบียน!AB26,"ถูก","ผิด")</f>
        <v>ถูก</v>
      </c>
      <c r="ER26" s="17" t="str">
        <f>IF(GJ26=ผู้ลงทะเบียน!AC26,"ถูก","ผิด")</f>
        <v>ถูก</v>
      </c>
      <c r="ES26" s="17" t="str">
        <f>IF(GK26=ผู้ลงทะเบียน!AF26,"ถูก","ผิด")</f>
        <v>ถูก</v>
      </c>
      <c r="ET26" s="17" t="str">
        <f>IF(GL26=ผู้ลงทะเบียน!AG26,"ถูก","ผิด")</f>
        <v>ถูก</v>
      </c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4">
        <f t="shared" si="27"/>
        <v>0</v>
      </c>
      <c r="GJ26" s="4">
        <f t="shared" si="27"/>
        <v>0</v>
      </c>
      <c r="GK26" s="4">
        <f t="shared" si="27"/>
        <v>0</v>
      </c>
      <c r="GL26" s="4">
        <f t="shared" si="27"/>
        <v>0</v>
      </c>
    </row>
    <row r="27" spans="1:194">
      <c r="A27" s="85">
        <v>8</v>
      </c>
      <c r="B27" s="87" t="s">
        <v>55</v>
      </c>
      <c r="C27" s="87"/>
      <c r="D27" s="87"/>
      <c r="E27" s="87"/>
      <c r="F27" s="87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87"/>
      <c r="AV27" s="87"/>
      <c r="AW27" s="87"/>
      <c r="AX27" s="87"/>
      <c r="AY27" s="87"/>
      <c r="AZ27" s="87"/>
      <c r="BA27" s="87"/>
      <c r="BB27" s="87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87"/>
      <c r="CR27" s="87"/>
      <c r="CS27" s="87"/>
      <c r="CT27" s="87"/>
      <c r="CU27" s="87"/>
      <c r="CV27" s="87"/>
      <c r="CW27" s="87"/>
      <c r="CX27" s="87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87"/>
      <c r="EN27" s="87"/>
      <c r="EO27" s="87"/>
      <c r="EP27" s="87"/>
      <c r="EQ27" s="87"/>
      <c r="ER27" s="87"/>
      <c r="ES27" s="87"/>
      <c r="ET27" s="87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87"/>
      <c r="GJ27" s="87"/>
      <c r="GK27" s="87"/>
      <c r="GL27" s="87"/>
    </row>
    <row r="28" spans="1:194">
      <c r="A28" s="14"/>
      <c r="B28" s="3" t="s">
        <v>8</v>
      </c>
      <c r="C28" s="15" t="str">
        <f>IF(AU28=ผู้ลงทะเบียน!D28,"ถูก","ผิด")</f>
        <v>ถูก</v>
      </c>
      <c r="D28" s="15" t="str">
        <f>IF(AV28=ผู้ลงทะเบียน!E28,"ถูก","ผิด")</f>
        <v>ถูก</v>
      </c>
      <c r="E28" s="15" t="str">
        <f>IF(AW28=ผู้ลงทะเบียน!H28,"ถูก","ผิด")</f>
        <v>ถูก</v>
      </c>
      <c r="F28" s="15" t="str">
        <f>IF(AX28=ผู้ลงทะเบียน!I28,"ถูก","ผิด")</f>
        <v>ถูก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3">
        <f t="shared" ref="AU28:AX29" si="28">G28+K28+O28+S28+W28+AA28+AE28+AI28+AM28+AQ28</f>
        <v>0</v>
      </c>
      <c r="AV28" s="3">
        <f t="shared" si="28"/>
        <v>0</v>
      </c>
      <c r="AW28" s="3">
        <f t="shared" si="28"/>
        <v>0</v>
      </c>
      <c r="AX28" s="3">
        <f t="shared" si="28"/>
        <v>0</v>
      </c>
      <c r="AY28" s="15" t="str">
        <f>IF(CQ28=ผู้ลงทะเบียน!L28,"ถูก","ผิด")</f>
        <v>ถูก</v>
      </c>
      <c r="AZ28" s="15" t="str">
        <f>IF(CR28=ผู้ลงทะเบียน!M28,"ถูก","ผิด")</f>
        <v>ถูก</v>
      </c>
      <c r="BA28" s="15" t="str">
        <f>IF(CS28=ผู้ลงทะเบียน!P28,"ถูก","ผิด")</f>
        <v>ถูก</v>
      </c>
      <c r="BB28" s="15" t="str">
        <f>IF(CT28=ผู้ลงทะเบียน!Q28,"ถูก","ผิด")</f>
        <v>ถูก</v>
      </c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3">
        <f t="shared" ref="CQ28:CT29" si="29">BC28+BG28+BK28+BO28+BS28+BW28+CA28+CE28+CI28+CM28</f>
        <v>0</v>
      </c>
      <c r="CR28" s="3">
        <f t="shared" si="29"/>
        <v>0</v>
      </c>
      <c r="CS28" s="3">
        <f t="shared" si="29"/>
        <v>0</v>
      </c>
      <c r="CT28" s="3">
        <f t="shared" si="29"/>
        <v>0</v>
      </c>
      <c r="CU28" s="15" t="str">
        <f>IF(EM28=ผู้ลงทะเบียน!T28,"ถูก","ผิด")</f>
        <v>ถูก</v>
      </c>
      <c r="CV28" s="15" t="str">
        <f>IF(EN28=ผู้ลงทะเบียน!U28,"ถูก","ผิด")</f>
        <v>ถูก</v>
      </c>
      <c r="CW28" s="15" t="str">
        <f>IF(EO28=ผู้ลงทะเบียน!X28,"ถูก","ผิด")</f>
        <v>ถูก</v>
      </c>
      <c r="CX28" s="15" t="str">
        <f>IF(EP28=ผู้ลงทะเบียน!Y28,"ถูก","ผิด")</f>
        <v>ถูก</v>
      </c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3">
        <f t="shared" ref="EM28:EP29" si="30">CY28+DC28+DG28+DK28+DO28+DS28+DW28+EA28+EE28+EI28</f>
        <v>0</v>
      </c>
      <c r="EN28" s="3">
        <f t="shared" si="30"/>
        <v>0</v>
      </c>
      <c r="EO28" s="3">
        <f t="shared" si="30"/>
        <v>0</v>
      </c>
      <c r="EP28" s="3">
        <f t="shared" si="30"/>
        <v>0</v>
      </c>
      <c r="EQ28" s="15" t="str">
        <f>IF(GI28=ผู้ลงทะเบียน!AB28,"ถูก","ผิด")</f>
        <v>ถูก</v>
      </c>
      <c r="ER28" s="15" t="str">
        <f>IF(GJ28=ผู้ลงทะเบียน!AC28,"ถูก","ผิด")</f>
        <v>ถูก</v>
      </c>
      <c r="ES28" s="15" t="str">
        <f>IF(GK28=ผู้ลงทะเบียน!AF28,"ถูก","ผิด")</f>
        <v>ถูก</v>
      </c>
      <c r="ET28" s="15" t="str">
        <f>IF(GL28=ผู้ลงทะเบียน!AG28,"ถูก","ผิด")</f>
        <v>ถูก</v>
      </c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3">
        <f t="shared" ref="GI28:GL29" si="31">EU28+EY28+FC28+FG28+FK28+FO28+FS28+FW28+GA28+GE28</f>
        <v>0</v>
      </c>
      <c r="GJ28" s="3">
        <f t="shared" si="31"/>
        <v>0</v>
      </c>
      <c r="GK28" s="3">
        <f t="shared" si="31"/>
        <v>0</v>
      </c>
      <c r="GL28" s="3">
        <f t="shared" si="31"/>
        <v>0</v>
      </c>
    </row>
    <row r="29" spans="1:194">
      <c r="A29" s="16"/>
      <c r="B29" s="18" t="s">
        <v>9</v>
      </c>
      <c r="C29" s="17" t="str">
        <f>IF(AU29=ผู้ลงทะเบียน!D29,"ถูก","ผิด")</f>
        <v>ถูก</v>
      </c>
      <c r="D29" s="17" t="str">
        <f>IF(AV29=ผู้ลงทะเบียน!E29,"ถูก","ผิด")</f>
        <v>ถูก</v>
      </c>
      <c r="E29" s="17" t="str">
        <f>IF(AW29=ผู้ลงทะเบียน!H29,"ถูก","ผิด")</f>
        <v>ถูก</v>
      </c>
      <c r="F29" s="17" t="str">
        <f>IF(AX29=ผู้ลงทะเบียน!I29,"ถูก","ผิด")</f>
        <v>ถูก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4">
        <f t="shared" si="28"/>
        <v>0</v>
      </c>
      <c r="AV29" s="4">
        <f t="shared" si="28"/>
        <v>0</v>
      </c>
      <c r="AW29" s="4">
        <f t="shared" si="28"/>
        <v>0</v>
      </c>
      <c r="AX29" s="4">
        <f t="shared" si="28"/>
        <v>0</v>
      </c>
      <c r="AY29" s="17" t="str">
        <f>IF(CQ29=ผู้ลงทะเบียน!L29,"ถูก","ผิด")</f>
        <v>ถูก</v>
      </c>
      <c r="AZ29" s="17" t="str">
        <f>IF(CR29=ผู้ลงทะเบียน!M29,"ถูก","ผิด")</f>
        <v>ถูก</v>
      </c>
      <c r="BA29" s="17" t="str">
        <f>IF(CS29=ผู้ลงทะเบียน!P29,"ถูก","ผิด")</f>
        <v>ถูก</v>
      </c>
      <c r="BB29" s="17" t="str">
        <f>IF(CT29=ผู้ลงทะเบียน!Q29,"ถูก","ผิด")</f>
        <v>ถูก</v>
      </c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4">
        <f t="shared" si="29"/>
        <v>0</v>
      </c>
      <c r="CR29" s="4">
        <f t="shared" si="29"/>
        <v>0</v>
      </c>
      <c r="CS29" s="4">
        <f t="shared" si="29"/>
        <v>0</v>
      </c>
      <c r="CT29" s="4">
        <f t="shared" si="29"/>
        <v>0</v>
      </c>
      <c r="CU29" s="17" t="str">
        <f>IF(EM29=ผู้ลงทะเบียน!T29,"ถูก","ผิด")</f>
        <v>ถูก</v>
      </c>
      <c r="CV29" s="17" t="str">
        <f>IF(EN29=ผู้ลงทะเบียน!U29,"ถูก","ผิด")</f>
        <v>ถูก</v>
      </c>
      <c r="CW29" s="17" t="str">
        <f>IF(EO29=ผู้ลงทะเบียน!X29,"ถูก","ผิด")</f>
        <v>ถูก</v>
      </c>
      <c r="CX29" s="17" t="str">
        <f>IF(EP29=ผู้ลงทะเบียน!Y29,"ถูก","ผิด")</f>
        <v>ถูก</v>
      </c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4">
        <f t="shared" si="30"/>
        <v>0</v>
      </c>
      <c r="EN29" s="4">
        <f t="shared" si="30"/>
        <v>0</v>
      </c>
      <c r="EO29" s="4">
        <f t="shared" si="30"/>
        <v>0</v>
      </c>
      <c r="EP29" s="4">
        <f t="shared" si="30"/>
        <v>0</v>
      </c>
      <c r="EQ29" s="17" t="str">
        <f>IF(GI29=ผู้ลงทะเบียน!AB29,"ถูก","ผิด")</f>
        <v>ถูก</v>
      </c>
      <c r="ER29" s="17" t="str">
        <f>IF(GJ29=ผู้ลงทะเบียน!AC29,"ถูก","ผิด")</f>
        <v>ถูก</v>
      </c>
      <c r="ES29" s="17" t="str">
        <f>IF(GK29=ผู้ลงทะเบียน!AF29,"ถูก","ผิด")</f>
        <v>ถูก</v>
      </c>
      <c r="ET29" s="17" t="str">
        <f>IF(GL29=ผู้ลงทะเบียน!AG29,"ถูก","ผิด")</f>
        <v>ถูก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4">
        <f t="shared" si="31"/>
        <v>0</v>
      </c>
      <c r="GJ29" s="4">
        <f t="shared" si="31"/>
        <v>0</v>
      </c>
      <c r="GK29" s="4">
        <f t="shared" si="31"/>
        <v>0</v>
      </c>
      <c r="GL29" s="4">
        <f t="shared" si="31"/>
        <v>0</v>
      </c>
    </row>
    <row r="30" spans="1:194">
      <c r="A30" s="85">
        <v>9</v>
      </c>
      <c r="B30" s="87" t="s">
        <v>56</v>
      </c>
      <c r="C30" s="87"/>
      <c r="D30" s="87"/>
      <c r="E30" s="87"/>
      <c r="F30" s="87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87"/>
      <c r="AV30" s="87"/>
      <c r="AW30" s="87"/>
      <c r="AX30" s="87"/>
      <c r="AY30" s="87"/>
      <c r="AZ30" s="87"/>
      <c r="BA30" s="87"/>
      <c r="BB30" s="87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87"/>
      <c r="CR30" s="87"/>
      <c r="CS30" s="87"/>
      <c r="CT30" s="87"/>
      <c r="CU30" s="87"/>
      <c r="CV30" s="87"/>
      <c r="CW30" s="87"/>
      <c r="CX30" s="87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87"/>
      <c r="EN30" s="87"/>
      <c r="EO30" s="87"/>
      <c r="EP30" s="87"/>
      <c r="EQ30" s="87"/>
      <c r="ER30" s="87"/>
      <c r="ES30" s="87"/>
      <c r="ET30" s="87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87"/>
      <c r="GJ30" s="87"/>
      <c r="GK30" s="87"/>
      <c r="GL30" s="87"/>
    </row>
    <row r="31" spans="1:194">
      <c r="A31" s="14"/>
      <c r="B31" s="3" t="s">
        <v>8</v>
      </c>
      <c r="C31" s="15" t="str">
        <f>IF(AU31=ผู้ลงทะเบียน!D31,"ถูก","ผิด")</f>
        <v>ถูก</v>
      </c>
      <c r="D31" s="15" t="str">
        <f>IF(AV31=ผู้ลงทะเบียน!E31,"ถูก","ผิด")</f>
        <v>ถูก</v>
      </c>
      <c r="E31" s="15" t="str">
        <f>IF(AW31=ผู้ลงทะเบียน!H31,"ถูก","ผิด")</f>
        <v>ถูก</v>
      </c>
      <c r="F31" s="15" t="str">
        <f>IF(AX31=ผู้ลงทะเบียน!I31,"ถูก","ผิด")</f>
        <v>ถูก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3">
        <f t="shared" ref="AU31:AX32" si="32">G31+K31+O31+S31+W31+AA31+AE31+AI31+AM31+AQ31</f>
        <v>0</v>
      </c>
      <c r="AV31" s="3">
        <f t="shared" si="32"/>
        <v>0</v>
      </c>
      <c r="AW31" s="3">
        <f t="shared" si="32"/>
        <v>0</v>
      </c>
      <c r="AX31" s="3">
        <f t="shared" si="32"/>
        <v>0</v>
      </c>
      <c r="AY31" s="15" t="str">
        <f>IF(CQ31=ผู้ลงทะเบียน!L31,"ถูก","ผิด")</f>
        <v>ถูก</v>
      </c>
      <c r="AZ31" s="15" t="str">
        <f>IF(CR31=ผู้ลงทะเบียน!M31,"ถูก","ผิด")</f>
        <v>ถูก</v>
      </c>
      <c r="BA31" s="15" t="str">
        <f>IF(CS31=ผู้ลงทะเบียน!P31,"ถูก","ผิด")</f>
        <v>ถูก</v>
      </c>
      <c r="BB31" s="15" t="str">
        <f>IF(CT31=ผู้ลงทะเบียน!Q31,"ถูก","ผิด")</f>
        <v>ถูก</v>
      </c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3">
        <f t="shared" ref="CQ31:CT32" si="33">BC31+BG31+BK31+BO31+BS31+BW31+CA31+CE31+CI31+CM31</f>
        <v>0</v>
      </c>
      <c r="CR31" s="3">
        <f t="shared" si="33"/>
        <v>0</v>
      </c>
      <c r="CS31" s="3">
        <f t="shared" si="33"/>
        <v>0</v>
      </c>
      <c r="CT31" s="3">
        <f t="shared" si="33"/>
        <v>0</v>
      </c>
      <c r="CU31" s="15" t="str">
        <f>IF(EM31=ผู้ลงทะเบียน!T31,"ถูก","ผิด")</f>
        <v>ถูก</v>
      </c>
      <c r="CV31" s="15" t="str">
        <f>IF(EN31=ผู้ลงทะเบียน!U31,"ถูก","ผิด")</f>
        <v>ถูก</v>
      </c>
      <c r="CW31" s="15" t="str">
        <f>IF(EO31=ผู้ลงทะเบียน!X31,"ถูก","ผิด")</f>
        <v>ถูก</v>
      </c>
      <c r="CX31" s="15" t="str">
        <f>IF(EP31=ผู้ลงทะเบียน!Y31,"ถูก","ผิด")</f>
        <v>ถูก</v>
      </c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3">
        <f t="shared" ref="EM31:EP32" si="34">CY31+DC31+DG31+DK31+DO31+DS31+DW31+EA31+EE31+EI31</f>
        <v>0</v>
      </c>
      <c r="EN31" s="3">
        <f t="shared" si="34"/>
        <v>0</v>
      </c>
      <c r="EO31" s="3">
        <f t="shared" si="34"/>
        <v>0</v>
      </c>
      <c r="EP31" s="3">
        <f t="shared" si="34"/>
        <v>0</v>
      </c>
      <c r="EQ31" s="15" t="str">
        <f>IF(GI31=ผู้ลงทะเบียน!AB31,"ถูก","ผิด")</f>
        <v>ถูก</v>
      </c>
      <c r="ER31" s="15" t="str">
        <f>IF(GJ31=ผู้ลงทะเบียน!AC31,"ถูก","ผิด")</f>
        <v>ถูก</v>
      </c>
      <c r="ES31" s="15" t="str">
        <f>IF(GK31=ผู้ลงทะเบียน!AF31,"ถูก","ผิด")</f>
        <v>ถูก</v>
      </c>
      <c r="ET31" s="15" t="str">
        <f>IF(GL31=ผู้ลงทะเบียน!AG31,"ถูก","ผิด")</f>
        <v>ถูก</v>
      </c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3">
        <f t="shared" ref="GI31:GL32" si="35">EU31+EY31+FC31+FG31+FK31+FO31+FS31+FW31+GA31+GE31</f>
        <v>0</v>
      </c>
      <c r="GJ31" s="3">
        <f t="shared" si="35"/>
        <v>0</v>
      </c>
      <c r="GK31" s="3">
        <f t="shared" si="35"/>
        <v>0</v>
      </c>
      <c r="GL31" s="3">
        <f t="shared" si="35"/>
        <v>0</v>
      </c>
    </row>
    <row r="32" spans="1:194">
      <c r="A32" s="16"/>
      <c r="B32" s="18" t="s">
        <v>9</v>
      </c>
      <c r="C32" s="17" t="str">
        <f>IF(AU32=ผู้ลงทะเบียน!D32,"ถูก","ผิด")</f>
        <v>ถูก</v>
      </c>
      <c r="D32" s="17" t="str">
        <f>IF(AV32=ผู้ลงทะเบียน!E32,"ถูก","ผิด")</f>
        <v>ถูก</v>
      </c>
      <c r="E32" s="17" t="str">
        <f>IF(AW32=ผู้ลงทะเบียน!H32,"ถูก","ผิด")</f>
        <v>ถูก</v>
      </c>
      <c r="F32" s="17" t="str">
        <f>IF(AX32=ผู้ลงทะเบียน!I32,"ถูก","ผิด")</f>
        <v>ถูก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4">
        <f t="shared" si="32"/>
        <v>0</v>
      </c>
      <c r="AV32" s="4">
        <f t="shared" si="32"/>
        <v>0</v>
      </c>
      <c r="AW32" s="4">
        <f t="shared" si="32"/>
        <v>0</v>
      </c>
      <c r="AX32" s="4">
        <f t="shared" si="32"/>
        <v>0</v>
      </c>
      <c r="AY32" s="17" t="str">
        <f>IF(CQ32=ผู้ลงทะเบียน!L32,"ถูก","ผิด")</f>
        <v>ถูก</v>
      </c>
      <c r="AZ32" s="17" t="str">
        <f>IF(CR32=ผู้ลงทะเบียน!M32,"ถูก","ผิด")</f>
        <v>ถูก</v>
      </c>
      <c r="BA32" s="17" t="str">
        <f>IF(CS32=ผู้ลงทะเบียน!P32,"ถูก","ผิด")</f>
        <v>ถูก</v>
      </c>
      <c r="BB32" s="17" t="str">
        <f>IF(CT32=ผู้ลงทะเบียน!Q32,"ถูก","ผิด")</f>
        <v>ถูก</v>
      </c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4">
        <f t="shared" si="33"/>
        <v>0</v>
      </c>
      <c r="CR32" s="4">
        <f t="shared" si="33"/>
        <v>0</v>
      </c>
      <c r="CS32" s="4">
        <f t="shared" si="33"/>
        <v>0</v>
      </c>
      <c r="CT32" s="4">
        <f t="shared" si="33"/>
        <v>0</v>
      </c>
      <c r="CU32" s="17" t="str">
        <f>IF(EM32=ผู้ลงทะเบียน!T32,"ถูก","ผิด")</f>
        <v>ถูก</v>
      </c>
      <c r="CV32" s="17" t="str">
        <f>IF(EN32=ผู้ลงทะเบียน!U32,"ถูก","ผิด")</f>
        <v>ถูก</v>
      </c>
      <c r="CW32" s="17" t="str">
        <f>IF(EO32=ผู้ลงทะเบียน!X32,"ถูก","ผิด")</f>
        <v>ถูก</v>
      </c>
      <c r="CX32" s="17" t="str">
        <f>IF(EP32=ผู้ลงทะเบียน!Y32,"ถูก","ผิด")</f>
        <v>ถูก</v>
      </c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4">
        <f t="shared" si="34"/>
        <v>0</v>
      </c>
      <c r="EN32" s="4">
        <f t="shared" si="34"/>
        <v>0</v>
      </c>
      <c r="EO32" s="4">
        <f t="shared" si="34"/>
        <v>0</v>
      </c>
      <c r="EP32" s="4">
        <f t="shared" si="34"/>
        <v>0</v>
      </c>
      <c r="EQ32" s="17" t="str">
        <f>IF(GI32=ผู้ลงทะเบียน!AB32,"ถูก","ผิด")</f>
        <v>ถูก</v>
      </c>
      <c r="ER32" s="17" t="str">
        <f>IF(GJ32=ผู้ลงทะเบียน!AC32,"ถูก","ผิด")</f>
        <v>ถูก</v>
      </c>
      <c r="ES32" s="17" t="str">
        <f>IF(GK32=ผู้ลงทะเบียน!AF32,"ถูก","ผิด")</f>
        <v>ถูก</v>
      </c>
      <c r="ET32" s="17" t="str">
        <f>IF(GL32=ผู้ลงทะเบียน!AG32,"ถูก","ผิด")</f>
        <v>ถูก</v>
      </c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4">
        <f t="shared" si="35"/>
        <v>0</v>
      </c>
      <c r="GJ32" s="4">
        <f t="shared" si="35"/>
        <v>0</v>
      </c>
      <c r="GK32" s="4">
        <f t="shared" si="35"/>
        <v>0</v>
      </c>
      <c r="GL32" s="4">
        <f t="shared" si="35"/>
        <v>0</v>
      </c>
    </row>
    <row r="33" spans="1:194">
      <c r="A33" s="85">
        <v>10</v>
      </c>
      <c r="B33" s="87" t="s">
        <v>10</v>
      </c>
      <c r="C33" s="87"/>
      <c r="D33" s="87"/>
      <c r="E33" s="87"/>
      <c r="F33" s="87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87"/>
      <c r="AV33" s="87"/>
      <c r="AW33" s="87"/>
      <c r="AX33" s="87"/>
      <c r="AY33" s="87"/>
      <c r="AZ33" s="87"/>
      <c r="BA33" s="87"/>
      <c r="BB33" s="87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87"/>
      <c r="CR33" s="87"/>
      <c r="CS33" s="87"/>
      <c r="CT33" s="87"/>
      <c r="CU33" s="87"/>
      <c r="CV33" s="87"/>
      <c r="CW33" s="87"/>
      <c r="CX33" s="87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87"/>
      <c r="EN33" s="87"/>
      <c r="EO33" s="87"/>
      <c r="EP33" s="87"/>
      <c r="EQ33" s="87"/>
      <c r="ER33" s="87"/>
      <c r="ES33" s="87"/>
      <c r="ET33" s="87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87"/>
      <c r="GJ33" s="87"/>
      <c r="GK33" s="87"/>
      <c r="GL33" s="87"/>
    </row>
    <row r="34" spans="1:194">
      <c r="A34" s="14"/>
      <c r="B34" s="3" t="s">
        <v>8</v>
      </c>
      <c r="C34" s="15" t="str">
        <f>IF(AU34=ผู้ลงทะเบียน!D34,"ถูก","ผิด")</f>
        <v>ถูก</v>
      </c>
      <c r="D34" s="15" t="str">
        <f>IF(AV34=ผู้ลงทะเบียน!E34,"ถูก","ผิด")</f>
        <v>ถูก</v>
      </c>
      <c r="E34" s="15" t="str">
        <f>IF(AW34=ผู้ลงทะเบียน!H34,"ถูก","ผิด")</f>
        <v>ถูก</v>
      </c>
      <c r="F34" s="15" t="str">
        <f>IF(AX34=ผู้ลงทะเบียน!I34,"ถูก","ผิด")</f>
        <v>ถูก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3">
        <f t="shared" ref="AU34:AX35" si="36">G34+K34+O34+S34+W34+AA34+AE34+AI34+AM34+AQ34</f>
        <v>0</v>
      </c>
      <c r="AV34" s="3">
        <f t="shared" si="36"/>
        <v>0</v>
      </c>
      <c r="AW34" s="3">
        <f t="shared" si="36"/>
        <v>0</v>
      </c>
      <c r="AX34" s="3">
        <f t="shared" si="36"/>
        <v>0</v>
      </c>
      <c r="AY34" s="15" t="str">
        <f>IF(CQ34=ผู้ลงทะเบียน!L34,"ถูก","ผิด")</f>
        <v>ถูก</v>
      </c>
      <c r="AZ34" s="15" t="str">
        <f>IF(CR34=ผู้ลงทะเบียน!M34,"ถูก","ผิด")</f>
        <v>ถูก</v>
      </c>
      <c r="BA34" s="15" t="str">
        <f>IF(CS34=ผู้ลงทะเบียน!P34,"ถูก","ผิด")</f>
        <v>ถูก</v>
      </c>
      <c r="BB34" s="15" t="str">
        <f>IF(CT34=ผู้ลงทะเบียน!Q34,"ถูก","ผิด")</f>
        <v>ถูก</v>
      </c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3">
        <f t="shared" ref="CQ34:CT35" si="37">BC34+BG34+BK34+BO34+BS34+BW34+CA34+CE34+CI34+CM34</f>
        <v>0</v>
      </c>
      <c r="CR34" s="3">
        <f t="shared" si="37"/>
        <v>0</v>
      </c>
      <c r="CS34" s="3">
        <f t="shared" si="37"/>
        <v>0</v>
      </c>
      <c r="CT34" s="3">
        <f t="shared" si="37"/>
        <v>0</v>
      </c>
      <c r="CU34" s="15" t="str">
        <f>IF(EM34=ผู้ลงทะเบียน!T34,"ถูก","ผิด")</f>
        <v>ถูก</v>
      </c>
      <c r="CV34" s="15" t="str">
        <f>IF(EN34=ผู้ลงทะเบียน!U34,"ถูก","ผิด")</f>
        <v>ถูก</v>
      </c>
      <c r="CW34" s="15" t="str">
        <f>IF(EO34=ผู้ลงทะเบียน!X34,"ถูก","ผิด")</f>
        <v>ถูก</v>
      </c>
      <c r="CX34" s="15" t="str">
        <f>IF(EP34=ผู้ลงทะเบียน!Y34,"ถูก","ผิด")</f>
        <v>ถูก</v>
      </c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3">
        <f t="shared" ref="EM34:EP35" si="38">CY34+DC34+DG34+DK34+DO34+DS34+DW34+EA34+EE34+EI34</f>
        <v>0</v>
      </c>
      <c r="EN34" s="3">
        <f t="shared" si="38"/>
        <v>0</v>
      </c>
      <c r="EO34" s="3">
        <f t="shared" si="38"/>
        <v>0</v>
      </c>
      <c r="EP34" s="3">
        <f t="shared" si="38"/>
        <v>0</v>
      </c>
      <c r="EQ34" s="15" t="str">
        <f>IF(GI34=ผู้ลงทะเบียน!AB34,"ถูก","ผิด")</f>
        <v>ถูก</v>
      </c>
      <c r="ER34" s="15" t="str">
        <f>IF(GJ34=ผู้ลงทะเบียน!AC34,"ถูก","ผิด")</f>
        <v>ถูก</v>
      </c>
      <c r="ES34" s="15" t="str">
        <f>IF(GK34=ผู้ลงทะเบียน!AF34,"ถูก","ผิด")</f>
        <v>ถูก</v>
      </c>
      <c r="ET34" s="15" t="str">
        <f>IF(GL34=ผู้ลงทะเบียน!AG34,"ถูก","ผิด")</f>
        <v>ถูก</v>
      </c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3">
        <f t="shared" ref="GI34:GL35" si="39">EU34+EY34+FC34+FG34+FK34+FO34+FS34+FW34+GA34+GE34</f>
        <v>0</v>
      </c>
      <c r="GJ34" s="3">
        <f t="shared" si="39"/>
        <v>0</v>
      </c>
      <c r="GK34" s="3">
        <f t="shared" si="39"/>
        <v>0</v>
      </c>
      <c r="GL34" s="3">
        <f t="shared" si="39"/>
        <v>0</v>
      </c>
    </row>
    <row r="35" spans="1:194">
      <c r="A35" s="16"/>
      <c r="B35" s="18" t="s">
        <v>9</v>
      </c>
      <c r="C35" s="17" t="str">
        <f>IF(AU35=ผู้ลงทะเบียน!D35,"ถูก","ผิด")</f>
        <v>ถูก</v>
      </c>
      <c r="D35" s="17" t="str">
        <f>IF(AV35=ผู้ลงทะเบียน!E35,"ถูก","ผิด")</f>
        <v>ถูก</v>
      </c>
      <c r="E35" s="17" t="str">
        <f>IF(AW35=ผู้ลงทะเบียน!H35,"ถูก","ผิด")</f>
        <v>ถูก</v>
      </c>
      <c r="F35" s="17" t="str">
        <f>IF(AX35=ผู้ลงทะเบียน!I35,"ถูก","ผิด")</f>
        <v>ถูก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4">
        <f t="shared" si="36"/>
        <v>0</v>
      </c>
      <c r="AV35" s="4">
        <f t="shared" si="36"/>
        <v>0</v>
      </c>
      <c r="AW35" s="4">
        <f t="shared" si="36"/>
        <v>0</v>
      </c>
      <c r="AX35" s="4">
        <f t="shared" si="36"/>
        <v>0</v>
      </c>
      <c r="AY35" s="17" t="str">
        <f>IF(CQ35=ผู้ลงทะเบียน!L35,"ถูก","ผิด")</f>
        <v>ถูก</v>
      </c>
      <c r="AZ35" s="17" t="str">
        <f>IF(CR35=ผู้ลงทะเบียน!M35,"ถูก","ผิด")</f>
        <v>ถูก</v>
      </c>
      <c r="BA35" s="17" t="str">
        <f>IF(CS35=ผู้ลงทะเบียน!P35,"ถูก","ผิด")</f>
        <v>ถูก</v>
      </c>
      <c r="BB35" s="17" t="str">
        <f>IF(CT35=ผู้ลงทะเบียน!Q35,"ถูก","ผิด")</f>
        <v>ถูก</v>
      </c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4">
        <f t="shared" si="37"/>
        <v>0</v>
      </c>
      <c r="CR35" s="4">
        <f t="shared" si="37"/>
        <v>0</v>
      </c>
      <c r="CS35" s="4">
        <f t="shared" si="37"/>
        <v>0</v>
      </c>
      <c r="CT35" s="4">
        <f t="shared" si="37"/>
        <v>0</v>
      </c>
      <c r="CU35" s="17" t="str">
        <f>IF(EM35=ผู้ลงทะเบียน!T35,"ถูก","ผิด")</f>
        <v>ถูก</v>
      </c>
      <c r="CV35" s="17" t="str">
        <f>IF(EN35=ผู้ลงทะเบียน!U35,"ถูก","ผิด")</f>
        <v>ถูก</v>
      </c>
      <c r="CW35" s="17" t="str">
        <f>IF(EO35=ผู้ลงทะเบียน!X35,"ถูก","ผิด")</f>
        <v>ถูก</v>
      </c>
      <c r="CX35" s="17" t="str">
        <f>IF(EP35=ผู้ลงทะเบียน!Y35,"ถูก","ผิด")</f>
        <v>ถูก</v>
      </c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4">
        <f t="shared" si="38"/>
        <v>0</v>
      </c>
      <c r="EN35" s="4">
        <f t="shared" si="38"/>
        <v>0</v>
      </c>
      <c r="EO35" s="4">
        <f t="shared" si="38"/>
        <v>0</v>
      </c>
      <c r="EP35" s="4">
        <f t="shared" si="38"/>
        <v>0</v>
      </c>
      <c r="EQ35" s="17" t="str">
        <f>IF(GI35=ผู้ลงทะเบียน!AB35,"ถูก","ผิด")</f>
        <v>ถูก</v>
      </c>
      <c r="ER35" s="17" t="str">
        <f>IF(GJ35=ผู้ลงทะเบียน!AC35,"ถูก","ผิด")</f>
        <v>ถูก</v>
      </c>
      <c r="ES35" s="17" t="str">
        <f>IF(GK35=ผู้ลงทะเบียน!AF35,"ถูก","ผิด")</f>
        <v>ถูก</v>
      </c>
      <c r="ET35" s="17" t="str">
        <f>IF(GL35=ผู้ลงทะเบียน!AG35,"ถูก","ผิด")</f>
        <v>ถูก</v>
      </c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4">
        <f t="shared" si="39"/>
        <v>0</v>
      </c>
      <c r="GJ35" s="4">
        <f t="shared" si="39"/>
        <v>0</v>
      </c>
      <c r="GK35" s="4">
        <f t="shared" si="39"/>
        <v>0</v>
      </c>
      <c r="GL35" s="4">
        <f t="shared" si="39"/>
        <v>0</v>
      </c>
    </row>
    <row r="36" spans="1:194">
      <c r="A36" s="85">
        <v>11</v>
      </c>
      <c r="B36" s="87" t="s">
        <v>57</v>
      </c>
      <c r="C36" s="87"/>
      <c r="D36" s="87"/>
      <c r="E36" s="87"/>
      <c r="F36" s="87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87"/>
      <c r="AV36" s="87"/>
      <c r="AW36" s="87"/>
      <c r="AX36" s="87"/>
      <c r="AY36" s="87"/>
      <c r="AZ36" s="87"/>
      <c r="BA36" s="87"/>
      <c r="BB36" s="87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87"/>
      <c r="CR36" s="87"/>
      <c r="CS36" s="87"/>
      <c r="CT36" s="87"/>
      <c r="CU36" s="87"/>
      <c r="CV36" s="87"/>
      <c r="CW36" s="87"/>
      <c r="CX36" s="87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87"/>
      <c r="EN36" s="87"/>
      <c r="EO36" s="87"/>
      <c r="EP36" s="87"/>
      <c r="EQ36" s="87"/>
      <c r="ER36" s="87"/>
      <c r="ES36" s="87"/>
      <c r="ET36" s="87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87"/>
      <c r="GJ36" s="87"/>
      <c r="GK36" s="87"/>
      <c r="GL36" s="87"/>
    </row>
    <row r="37" spans="1:194">
      <c r="A37" s="14"/>
      <c r="B37" s="3" t="s">
        <v>8</v>
      </c>
      <c r="C37" s="15" t="str">
        <f>IF(AU37=ผู้ลงทะเบียน!D37,"ถูก","ผิด")</f>
        <v>ถูก</v>
      </c>
      <c r="D37" s="15" t="str">
        <f>IF(AV37=ผู้ลงทะเบียน!E37,"ถูก","ผิด")</f>
        <v>ถูก</v>
      </c>
      <c r="E37" s="15" t="str">
        <f>IF(AW37=ผู้ลงทะเบียน!H37,"ถูก","ผิด")</f>
        <v>ถูก</v>
      </c>
      <c r="F37" s="15" t="str">
        <f>IF(AX37=ผู้ลงทะเบียน!I37,"ถูก","ผิด")</f>
        <v>ถูก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3">
        <f t="shared" ref="AU37:AX38" si="40">G37+K37+O37+S37+W37+AA37+AE37+AI37+AM37+AQ37</f>
        <v>0</v>
      </c>
      <c r="AV37" s="3">
        <f t="shared" si="40"/>
        <v>0</v>
      </c>
      <c r="AW37" s="3">
        <f t="shared" si="40"/>
        <v>0</v>
      </c>
      <c r="AX37" s="3">
        <f t="shared" si="40"/>
        <v>0</v>
      </c>
      <c r="AY37" s="15" t="str">
        <f>IF(CQ37=ผู้ลงทะเบียน!L37,"ถูก","ผิด")</f>
        <v>ถูก</v>
      </c>
      <c r="AZ37" s="15" t="str">
        <f>IF(CR37=ผู้ลงทะเบียน!M37,"ถูก","ผิด")</f>
        <v>ถูก</v>
      </c>
      <c r="BA37" s="15" t="str">
        <f>IF(CS37=ผู้ลงทะเบียน!P37,"ถูก","ผิด")</f>
        <v>ถูก</v>
      </c>
      <c r="BB37" s="15" t="str">
        <f>IF(CT37=ผู้ลงทะเบียน!Q37,"ถูก","ผิด")</f>
        <v>ถูก</v>
      </c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3">
        <f t="shared" ref="CQ37:CT38" si="41">BC37+BG37+BK37+BO37+BS37+BW37+CA37+CE37+CI37+CM37</f>
        <v>0</v>
      </c>
      <c r="CR37" s="3">
        <f t="shared" si="41"/>
        <v>0</v>
      </c>
      <c r="CS37" s="3">
        <f t="shared" si="41"/>
        <v>0</v>
      </c>
      <c r="CT37" s="3">
        <f t="shared" si="41"/>
        <v>0</v>
      </c>
      <c r="CU37" s="15" t="str">
        <f>IF(EM37=ผู้ลงทะเบียน!T37,"ถูก","ผิด")</f>
        <v>ถูก</v>
      </c>
      <c r="CV37" s="15" t="str">
        <f>IF(EN37=ผู้ลงทะเบียน!U37,"ถูก","ผิด")</f>
        <v>ถูก</v>
      </c>
      <c r="CW37" s="15" t="str">
        <f>IF(EO37=ผู้ลงทะเบียน!X37,"ถูก","ผิด")</f>
        <v>ถูก</v>
      </c>
      <c r="CX37" s="15" t="str">
        <f>IF(EP37=ผู้ลงทะเบียน!Y37,"ถูก","ผิด")</f>
        <v>ถูก</v>
      </c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3">
        <f t="shared" ref="EM37:EP38" si="42">CY37+DC37+DG37+DK37+DO37+DS37+DW37+EA37+EE37+EI37</f>
        <v>0</v>
      </c>
      <c r="EN37" s="3">
        <f t="shared" si="42"/>
        <v>0</v>
      </c>
      <c r="EO37" s="3">
        <f t="shared" si="42"/>
        <v>0</v>
      </c>
      <c r="EP37" s="3">
        <f t="shared" si="42"/>
        <v>0</v>
      </c>
      <c r="EQ37" s="15" t="str">
        <f>IF(GI37=ผู้ลงทะเบียน!AB37,"ถูก","ผิด")</f>
        <v>ถูก</v>
      </c>
      <c r="ER37" s="15" t="str">
        <f>IF(GJ37=ผู้ลงทะเบียน!AC37,"ถูก","ผิด")</f>
        <v>ถูก</v>
      </c>
      <c r="ES37" s="15" t="str">
        <f>IF(GK37=ผู้ลงทะเบียน!AF37,"ถูก","ผิด")</f>
        <v>ถูก</v>
      </c>
      <c r="ET37" s="15" t="str">
        <f>IF(GL37=ผู้ลงทะเบียน!AG37,"ถูก","ผิด")</f>
        <v>ถูก</v>
      </c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3">
        <f t="shared" ref="GI37:GL38" si="43">EU37+EY37+FC37+FG37+FK37+FO37+FS37+FW37+GA37+GE37</f>
        <v>0</v>
      </c>
      <c r="GJ37" s="3">
        <f t="shared" si="43"/>
        <v>0</v>
      </c>
      <c r="GK37" s="3">
        <f t="shared" si="43"/>
        <v>0</v>
      </c>
      <c r="GL37" s="3">
        <f t="shared" si="43"/>
        <v>0</v>
      </c>
    </row>
    <row r="38" spans="1:194">
      <c r="A38" s="16"/>
      <c r="B38" s="18" t="s">
        <v>9</v>
      </c>
      <c r="C38" s="17" t="str">
        <f>IF(AU38=ผู้ลงทะเบียน!D38,"ถูก","ผิด")</f>
        <v>ถูก</v>
      </c>
      <c r="D38" s="17" t="str">
        <f>IF(AV38=ผู้ลงทะเบียน!E38,"ถูก","ผิด")</f>
        <v>ถูก</v>
      </c>
      <c r="E38" s="17" t="str">
        <f>IF(AW38=ผู้ลงทะเบียน!H38,"ถูก","ผิด")</f>
        <v>ถูก</v>
      </c>
      <c r="F38" s="17" t="str">
        <f>IF(AX38=ผู้ลงทะเบียน!I38,"ถูก","ผิด")</f>
        <v>ถูก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4">
        <f t="shared" si="40"/>
        <v>0</v>
      </c>
      <c r="AV38" s="4">
        <f t="shared" si="40"/>
        <v>0</v>
      </c>
      <c r="AW38" s="4">
        <f t="shared" si="40"/>
        <v>0</v>
      </c>
      <c r="AX38" s="4">
        <f t="shared" si="40"/>
        <v>0</v>
      </c>
      <c r="AY38" s="17" t="str">
        <f>IF(CQ38=ผู้ลงทะเบียน!L38,"ถูก","ผิด")</f>
        <v>ถูก</v>
      </c>
      <c r="AZ38" s="17" t="str">
        <f>IF(CR38=ผู้ลงทะเบียน!M38,"ถูก","ผิด")</f>
        <v>ถูก</v>
      </c>
      <c r="BA38" s="17" t="str">
        <f>IF(CS38=ผู้ลงทะเบียน!P38,"ถูก","ผิด")</f>
        <v>ถูก</v>
      </c>
      <c r="BB38" s="17" t="str">
        <f>IF(CT38=ผู้ลงทะเบียน!Q38,"ถูก","ผิด")</f>
        <v>ถูก</v>
      </c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4">
        <f t="shared" si="41"/>
        <v>0</v>
      </c>
      <c r="CR38" s="4">
        <f t="shared" si="41"/>
        <v>0</v>
      </c>
      <c r="CS38" s="4">
        <f t="shared" si="41"/>
        <v>0</v>
      </c>
      <c r="CT38" s="4">
        <f t="shared" si="41"/>
        <v>0</v>
      </c>
      <c r="CU38" s="17" t="str">
        <f>IF(EM38=ผู้ลงทะเบียน!T38,"ถูก","ผิด")</f>
        <v>ถูก</v>
      </c>
      <c r="CV38" s="17" t="str">
        <f>IF(EN38=ผู้ลงทะเบียน!U38,"ถูก","ผิด")</f>
        <v>ถูก</v>
      </c>
      <c r="CW38" s="17" t="str">
        <f>IF(EO38=ผู้ลงทะเบียน!X38,"ถูก","ผิด")</f>
        <v>ถูก</v>
      </c>
      <c r="CX38" s="17" t="str">
        <f>IF(EP38=ผู้ลงทะเบียน!Y38,"ถูก","ผิด")</f>
        <v>ถูก</v>
      </c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4">
        <f t="shared" si="42"/>
        <v>0</v>
      </c>
      <c r="EN38" s="4">
        <f t="shared" si="42"/>
        <v>0</v>
      </c>
      <c r="EO38" s="4">
        <f t="shared" si="42"/>
        <v>0</v>
      </c>
      <c r="EP38" s="4">
        <f t="shared" si="42"/>
        <v>0</v>
      </c>
      <c r="EQ38" s="17" t="str">
        <f>IF(GI38=ผู้ลงทะเบียน!AB38,"ถูก","ผิด")</f>
        <v>ถูก</v>
      </c>
      <c r="ER38" s="17" t="str">
        <f>IF(GJ38=ผู้ลงทะเบียน!AC38,"ถูก","ผิด")</f>
        <v>ถูก</v>
      </c>
      <c r="ES38" s="17" t="str">
        <f>IF(GK38=ผู้ลงทะเบียน!AF38,"ถูก","ผิด")</f>
        <v>ถูก</v>
      </c>
      <c r="ET38" s="17" t="str">
        <f>IF(GL38=ผู้ลงทะเบียน!AG38,"ถูก","ผิด")</f>
        <v>ถูก</v>
      </c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4">
        <f t="shared" si="43"/>
        <v>0</v>
      </c>
      <c r="GJ38" s="4">
        <f t="shared" si="43"/>
        <v>0</v>
      </c>
      <c r="GK38" s="4">
        <f t="shared" si="43"/>
        <v>0</v>
      </c>
      <c r="GL38" s="4">
        <f t="shared" si="43"/>
        <v>0</v>
      </c>
    </row>
    <row r="39" spans="1:194">
      <c r="A39" s="85">
        <v>12</v>
      </c>
      <c r="B39" s="87" t="s">
        <v>58</v>
      </c>
      <c r="C39" s="87"/>
      <c r="D39" s="87"/>
      <c r="E39" s="87"/>
      <c r="F39" s="87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87"/>
      <c r="AV39" s="87"/>
      <c r="AW39" s="87"/>
      <c r="AX39" s="87"/>
      <c r="AY39" s="87"/>
      <c r="AZ39" s="87"/>
      <c r="BA39" s="87"/>
      <c r="BB39" s="87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87"/>
      <c r="CR39" s="87"/>
      <c r="CS39" s="87"/>
      <c r="CT39" s="87"/>
      <c r="CU39" s="87"/>
      <c r="CV39" s="87"/>
      <c r="CW39" s="87"/>
      <c r="CX39" s="87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87"/>
      <c r="EN39" s="87"/>
      <c r="EO39" s="87"/>
      <c r="EP39" s="87"/>
      <c r="EQ39" s="87"/>
      <c r="ER39" s="87"/>
      <c r="ES39" s="87"/>
      <c r="ET39" s="87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90"/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90"/>
      <c r="GI39" s="87"/>
      <c r="GJ39" s="87"/>
      <c r="GK39" s="87"/>
      <c r="GL39" s="87"/>
    </row>
    <row r="40" spans="1:194">
      <c r="A40" s="14"/>
      <c r="B40" s="3" t="s">
        <v>8</v>
      </c>
      <c r="C40" s="15" t="str">
        <f>IF(AU40=ผู้ลงทะเบียน!D40,"ถูก","ผิด")</f>
        <v>ถูก</v>
      </c>
      <c r="D40" s="15" t="str">
        <f>IF(AV40=ผู้ลงทะเบียน!E40,"ถูก","ผิด")</f>
        <v>ถูก</v>
      </c>
      <c r="E40" s="15" t="str">
        <f>IF(AW40=ผู้ลงทะเบียน!H40,"ถูก","ผิด")</f>
        <v>ถูก</v>
      </c>
      <c r="F40" s="15" t="str">
        <f>IF(AX40=ผู้ลงทะเบียน!I40,"ถูก","ผิด")</f>
        <v>ถูก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3">
        <f t="shared" ref="AU40:AX41" si="44">G40+K40+O40+S40+W40+AA40+AE40+AI40+AM40+AQ40</f>
        <v>0</v>
      </c>
      <c r="AV40" s="3">
        <f t="shared" si="44"/>
        <v>0</v>
      </c>
      <c r="AW40" s="3">
        <f t="shared" si="44"/>
        <v>0</v>
      </c>
      <c r="AX40" s="3">
        <f t="shared" si="44"/>
        <v>0</v>
      </c>
      <c r="AY40" s="15" t="str">
        <f>IF(CQ40=ผู้ลงทะเบียน!L40,"ถูก","ผิด")</f>
        <v>ถูก</v>
      </c>
      <c r="AZ40" s="15" t="str">
        <f>IF(CR40=ผู้ลงทะเบียน!M40,"ถูก","ผิด")</f>
        <v>ถูก</v>
      </c>
      <c r="BA40" s="15" t="str">
        <f>IF(CS40=ผู้ลงทะเบียน!P40,"ถูก","ผิด")</f>
        <v>ถูก</v>
      </c>
      <c r="BB40" s="15" t="str">
        <f>IF(CT40=ผู้ลงทะเบียน!Q40,"ถูก","ผิด")</f>
        <v>ถูก</v>
      </c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3">
        <f t="shared" ref="CQ40:CT41" si="45">BC40+BG40+BK40+BO40+BS40+BW40+CA40+CE40+CI40+CM40</f>
        <v>0</v>
      </c>
      <c r="CR40" s="3">
        <f t="shared" si="45"/>
        <v>0</v>
      </c>
      <c r="CS40" s="3">
        <f t="shared" si="45"/>
        <v>0</v>
      </c>
      <c r="CT40" s="3">
        <f t="shared" si="45"/>
        <v>0</v>
      </c>
      <c r="CU40" s="15" t="str">
        <f>IF(EM40=ผู้ลงทะเบียน!T40,"ถูก","ผิด")</f>
        <v>ถูก</v>
      </c>
      <c r="CV40" s="15" t="str">
        <f>IF(EN40=ผู้ลงทะเบียน!U40,"ถูก","ผิด")</f>
        <v>ถูก</v>
      </c>
      <c r="CW40" s="15" t="str">
        <f>IF(EO40=ผู้ลงทะเบียน!X40,"ถูก","ผิด")</f>
        <v>ถูก</v>
      </c>
      <c r="CX40" s="15" t="str">
        <f>IF(EP40=ผู้ลงทะเบียน!Y40,"ถูก","ผิด")</f>
        <v>ถูก</v>
      </c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3">
        <f t="shared" ref="EM40:EP41" si="46">CY40+DC40+DG40+DK40+DO40+DS40+DW40+EA40+EE40+EI40</f>
        <v>0</v>
      </c>
      <c r="EN40" s="3">
        <f t="shared" si="46"/>
        <v>0</v>
      </c>
      <c r="EO40" s="3">
        <f t="shared" si="46"/>
        <v>0</v>
      </c>
      <c r="EP40" s="3">
        <f t="shared" si="46"/>
        <v>0</v>
      </c>
      <c r="EQ40" s="15" t="str">
        <f>IF(GI40=ผู้ลงทะเบียน!AB40,"ถูก","ผิด")</f>
        <v>ถูก</v>
      </c>
      <c r="ER40" s="15" t="str">
        <f>IF(GJ40=ผู้ลงทะเบียน!AC40,"ถูก","ผิด")</f>
        <v>ถูก</v>
      </c>
      <c r="ES40" s="15" t="str">
        <f>IF(GK40=ผู้ลงทะเบียน!AF40,"ถูก","ผิด")</f>
        <v>ถูก</v>
      </c>
      <c r="ET40" s="15" t="str">
        <f>IF(GL40=ผู้ลงทะเบียน!AG40,"ถูก","ผิด")</f>
        <v>ถูก</v>
      </c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3">
        <f t="shared" ref="GI40:GL41" si="47">EU40+EY40+FC40+FG40+FK40+FO40+FS40+FW40+GA40+GE40</f>
        <v>0</v>
      </c>
      <c r="GJ40" s="3">
        <f t="shared" si="47"/>
        <v>0</v>
      </c>
      <c r="GK40" s="3">
        <f t="shared" si="47"/>
        <v>0</v>
      </c>
      <c r="GL40" s="3">
        <f t="shared" si="47"/>
        <v>0</v>
      </c>
    </row>
    <row r="41" spans="1:194">
      <c r="A41" s="16"/>
      <c r="B41" s="18" t="s">
        <v>9</v>
      </c>
      <c r="C41" s="17" t="str">
        <f>IF(AU41=ผู้ลงทะเบียน!D41,"ถูก","ผิด")</f>
        <v>ถูก</v>
      </c>
      <c r="D41" s="17" t="str">
        <f>IF(AV41=ผู้ลงทะเบียน!E41,"ถูก","ผิด")</f>
        <v>ถูก</v>
      </c>
      <c r="E41" s="17" t="str">
        <f>IF(AW41=ผู้ลงทะเบียน!H41,"ถูก","ผิด")</f>
        <v>ถูก</v>
      </c>
      <c r="F41" s="17" t="str">
        <f>IF(AX41=ผู้ลงทะเบียน!I41,"ถูก","ผิด")</f>
        <v>ถูก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4">
        <f t="shared" si="44"/>
        <v>0</v>
      </c>
      <c r="AV41" s="4">
        <f t="shared" si="44"/>
        <v>0</v>
      </c>
      <c r="AW41" s="4">
        <f t="shared" si="44"/>
        <v>0</v>
      </c>
      <c r="AX41" s="4">
        <f t="shared" si="44"/>
        <v>0</v>
      </c>
      <c r="AY41" s="17" t="str">
        <f>IF(CQ41=ผู้ลงทะเบียน!L41,"ถูก","ผิด")</f>
        <v>ถูก</v>
      </c>
      <c r="AZ41" s="17" t="str">
        <f>IF(CR41=ผู้ลงทะเบียน!M41,"ถูก","ผิด")</f>
        <v>ถูก</v>
      </c>
      <c r="BA41" s="17" t="str">
        <f>IF(CS41=ผู้ลงทะเบียน!P41,"ถูก","ผิด")</f>
        <v>ถูก</v>
      </c>
      <c r="BB41" s="17" t="str">
        <f>IF(CT41=ผู้ลงทะเบียน!Q41,"ถูก","ผิด")</f>
        <v>ถูก</v>
      </c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4">
        <f t="shared" si="45"/>
        <v>0</v>
      </c>
      <c r="CR41" s="4">
        <f t="shared" si="45"/>
        <v>0</v>
      </c>
      <c r="CS41" s="4">
        <f t="shared" si="45"/>
        <v>0</v>
      </c>
      <c r="CT41" s="4">
        <f t="shared" si="45"/>
        <v>0</v>
      </c>
      <c r="CU41" s="17" t="str">
        <f>IF(EM41=ผู้ลงทะเบียน!T41,"ถูก","ผิด")</f>
        <v>ถูก</v>
      </c>
      <c r="CV41" s="17" t="str">
        <f>IF(EN41=ผู้ลงทะเบียน!U41,"ถูก","ผิด")</f>
        <v>ถูก</v>
      </c>
      <c r="CW41" s="17" t="str">
        <f>IF(EO41=ผู้ลงทะเบียน!X41,"ถูก","ผิด")</f>
        <v>ถูก</v>
      </c>
      <c r="CX41" s="17" t="str">
        <f>IF(EP41=ผู้ลงทะเบียน!Y41,"ถูก","ผิด")</f>
        <v>ถูก</v>
      </c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4">
        <f t="shared" si="46"/>
        <v>0</v>
      </c>
      <c r="EN41" s="4">
        <f t="shared" si="46"/>
        <v>0</v>
      </c>
      <c r="EO41" s="4">
        <f t="shared" si="46"/>
        <v>0</v>
      </c>
      <c r="EP41" s="4">
        <f t="shared" si="46"/>
        <v>0</v>
      </c>
      <c r="EQ41" s="17" t="str">
        <f>IF(GI41=ผู้ลงทะเบียน!AB41,"ถูก","ผิด")</f>
        <v>ถูก</v>
      </c>
      <c r="ER41" s="17" t="str">
        <f>IF(GJ41=ผู้ลงทะเบียน!AC41,"ถูก","ผิด")</f>
        <v>ถูก</v>
      </c>
      <c r="ES41" s="17" t="str">
        <f>IF(GK41=ผู้ลงทะเบียน!AF41,"ถูก","ผิด")</f>
        <v>ถูก</v>
      </c>
      <c r="ET41" s="17" t="str">
        <f>IF(GL41=ผู้ลงทะเบียน!AG41,"ถูก","ผิด")</f>
        <v>ถูก</v>
      </c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4">
        <f t="shared" si="47"/>
        <v>0</v>
      </c>
      <c r="GJ41" s="4">
        <f t="shared" si="47"/>
        <v>0</v>
      </c>
      <c r="GK41" s="4">
        <f t="shared" si="47"/>
        <v>0</v>
      </c>
      <c r="GL41" s="4">
        <f t="shared" si="47"/>
        <v>0</v>
      </c>
    </row>
    <row r="42" spans="1:194">
      <c r="A42" s="85">
        <v>13</v>
      </c>
      <c r="B42" s="87" t="s">
        <v>59</v>
      </c>
      <c r="C42" s="87"/>
      <c r="D42" s="87"/>
      <c r="E42" s="87"/>
      <c r="F42" s="87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87"/>
      <c r="AV42" s="87"/>
      <c r="AW42" s="87"/>
      <c r="AX42" s="87"/>
      <c r="AY42" s="87"/>
      <c r="AZ42" s="87"/>
      <c r="BA42" s="87"/>
      <c r="BB42" s="87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87"/>
      <c r="CR42" s="87"/>
      <c r="CS42" s="87"/>
      <c r="CT42" s="87"/>
      <c r="CU42" s="87"/>
      <c r="CV42" s="87"/>
      <c r="CW42" s="87"/>
      <c r="CX42" s="87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87"/>
      <c r="EN42" s="87"/>
      <c r="EO42" s="87"/>
      <c r="EP42" s="87"/>
      <c r="EQ42" s="87"/>
      <c r="ER42" s="87"/>
      <c r="ES42" s="87"/>
      <c r="ET42" s="87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90"/>
      <c r="GI42" s="87"/>
      <c r="GJ42" s="87"/>
      <c r="GK42" s="87"/>
      <c r="GL42" s="87"/>
    </row>
    <row r="43" spans="1:194">
      <c r="A43" s="14"/>
      <c r="B43" s="3" t="s">
        <v>8</v>
      </c>
      <c r="C43" s="15" t="str">
        <f>IF(AU43=ผู้ลงทะเบียน!D43,"ถูก","ผิด")</f>
        <v>ถูก</v>
      </c>
      <c r="D43" s="15" t="str">
        <f>IF(AV43=ผู้ลงทะเบียน!E43,"ถูก","ผิด")</f>
        <v>ถูก</v>
      </c>
      <c r="E43" s="15" t="str">
        <f>IF(AW43=ผู้ลงทะเบียน!H43,"ถูก","ผิด")</f>
        <v>ถูก</v>
      </c>
      <c r="F43" s="15" t="str">
        <f>IF(AX43=ผู้ลงทะเบียน!I43,"ถูก","ผิด")</f>
        <v>ถูก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3">
        <f t="shared" ref="AU43:AX44" si="48">G43+K43+O43+S43+W43+AA43+AE43+AI43+AM43+AQ43</f>
        <v>0</v>
      </c>
      <c r="AV43" s="3">
        <f t="shared" si="48"/>
        <v>0</v>
      </c>
      <c r="AW43" s="3">
        <f t="shared" si="48"/>
        <v>0</v>
      </c>
      <c r="AX43" s="3">
        <f t="shared" si="48"/>
        <v>0</v>
      </c>
      <c r="AY43" s="15" t="str">
        <f>IF(CQ43=ผู้ลงทะเบียน!L43,"ถูก","ผิด")</f>
        <v>ถูก</v>
      </c>
      <c r="AZ43" s="15" t="str">
        <f>IF(CR43=ผู้ลงทะเบียน!M43,"ถูก","ผิด")</f>
        <v>ถูก</v>
      </c>
      <c r="BA43" s="15" t="str">
        <f>IF(CS43=ผู้ลงทะเบียน!P43,"ถูก","ผิด")</f>
        <v>ถูก</v>
      </c>
      <c r="BB43" s="15" t="str">
        <f>IF(CT43=ผู้ลงทะเบียน!Q43,"ถูก","ผิด")</f>
        <v>ถูก</v>
      </c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3">
        <f t="shared" ref="CQ43:CT44" si="49">BC43+BG43+BK43+BO43+BS43+BW43+CA43+CE43+CI43+CM43</f>
        <v>0</v>
      </c>
      <c r="CR43" s="3">
        <f t="shared" si="49"/>
        <v>0</v>
      </c>
      <c r="CS43" s="3">
        <f t="shared" si="49"/>
        <v>0</v>
      </c>
      <c r="CT43" s="3">
        <f t="shared" si="49"/>
        <v>0</v>
      </c>
      <c r="CU43" s="15" t="str">
        <f>IF(EM43=ผู้ลงทะเบียน!T43,"ถูก","ผิด")</f>
        <v>ถูก</v>
      </c>
      <c r="CV43" s="15" t="str">
        <f>IF(EN43=ผู้ลงทะเบียน!U43,"ถูก","ผิด")</f>
        <v>ถูก</v>
      </c>
      <c r="CW43" s="15" t="str">
        <f>IF(EO43=ผู้ลงทะเบียน!X43,"ถูก","ผิด")</f>
        <v>ถูก</v>
      </c>
      <c r="CX43" s="15" t="str">
        <f>IF(EP43=ผู้ลงทะเบียน!Y43,"ถูก","ผิด")</f>
        <v>ถูก</v>
      </c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3">
        <f t="shared" ref="EM43:EP44" si="50">CY43+DC43+DG43+DK43+DO43+DS43+DW43+EA43+EE43+EI43</f>
        <v>0</v>
      </c>
      <c r="EN43" s="3">
        <f t="shared" si="50"/>
        <v>0</v>
      </c>
      <c r="EO43" s="3">
        <f t="shared" si="50"/>
        <v>0</v>
      </c>
      <c r="EP43" s="3">
        <f t="shared" si="50"/>
        <v>0</v>
      </c>
      <c r="EQ43" s="15" t="str">
        <f>IF(GI43=ผู้ลงทะเบียน!AB43,"ถูก","ผิด")</f>
        <v>ถูก</v>
      </c>
      <c r="ER43" s="15" t="str">
        <f>IF(GJ43=ผู้ลงทะเบียน!AC43,"ถูก","ผิด")</f>
        <v>ถูก</v>
      </c>
      <c r="ES43" s="15" t="str">
        <f>IF(GK43=ผู้ลงทะเบียน!AF43,"ถูก","ผิด")</f>
        <v>ถูก</v>
      </c>
      <c r="ET43" s="15" t="str">
        <f>IF(GL43=ผู้ลงทะเบียน!AG43,"ถูก","ผิด")</f>
        <v>ถูก</v>
      </c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3">
        <f t="shared" ref="GI43:GL44" si="51">EU43+EY43+FC43+FG43+FK43+FO43+FS43+FW43+GA43+GE43</f>
        <v>0</v>
      </c>
      <c r="GJ43" s="3">
        <f t="shared" si="51"/>
        <v>0</v>
      </c>
      <c r="GK43" s="3">
        <f t="shared" si="51"/>
        <v>0</v>
      </c>
      <c r="GL43" s="3">
        <f t="shared" si="51"/>
        <v>0</v>
      </c>
    </row>
    <row r="44" spans="1:194">
      <c r="A44" s="16"/>
      <c r="B44" s="18" t="s">
        <v>9</v>
      </c>
      <c r="C44" s="17" t="str">
        <f>IF(AU44=ผู้ลงทะเบียน!D44,"ถูก","ผิด")</f>
        <v>ถูก</v>
      </c>
      <c r="D44" s="17" t="str">
        <f>IF(AV44=ผู้ลงทะเบียน!E44,"ถูก","ผิด")</f>
        <v>ถูก</v>
      </c>
      <c r="E44" s="17" t="str">
        <f>IF(AW44=ผู้ลงทะเบียน!H44,"ถูก","ผิด")</f>
        <v>ถูก</v>
      </c>
      <c r="F44" s="17" t="str">
        <f>IF(AX44=ผู้ลงทะเบียน!I44,"ถูก","ผิด")</f>
        <v>ถูก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4">
        <f t="shared" si="48"/>
        <v>0</v>
      </c>
      <c r="AV44" s="4">
        <f t="shared" si="48"/>
        <v>0</v>
      </c>
      <c r="AW44" s="4">
        <f t="shared" si="48"/>
        <v>0</v>
      </c>
      <c r="AX44" s="4">
        <f t="shared" si="48"/>
        <v>0</v>
      </c>
      <c r="AY44" s="17" t="str">
        <f>IF(CQ44=ผู้ลงทะเบียน!L44,"ถูก","ผิด")</f>
        <v>ถูก</v>
      </c>
      <c r="AZ44" s="17" t="str">
        <f>IF(CR44=ผู้ลงทะเบียน!M44,"ถูก","ผิด")</f>
        <v>ถูก</v>
      </c>
      <c r="BA44" s="17" t="str">
        <f>IF(CS44=ผู้ลงทะเบียน!P44,"ถูก","ผิด")</f>
        <v>ถูก</v>
      </c>
      <c r="BB44" s="17" t="str">
        <f>IF(CT44=ผู้ลงทะเบียน!Q44,"ถูก","ผิด")</f>
        <v>ถูก</v>
      </c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4">
        <f t="shared" si="49"/>
        <v>0</v>
      </c>
      <c r="CR44" s="4">
        <f t="shared" si="49"/>
        <v>0</v>
      </c>
      <c r="CS44" s="4">
        <f t="shared" si="49"/>
        <v>0</v>
      </c>
      <c r="CT44" s="4">
        <f t="shared" si="49"/>
        <v>0</v>
      </c>
      <c r="CU44" s="17" t="str">
        <f>IF(EM44=ผู้ลงทะเบียน!T44,"ถูก","ผิด")</f>
        <v>ถูก</v>
      </c>
      <c r="CV44" s="17" t="str">
        <f>IF(EN44=ผู้ลงทะเบียน!U44,"ถูก","ผิด")</f>
        <v>ถูก</v>
      </c>
      <c r="CW44" s="17" t="str">
        <f>IF(EO44=ผู้ลงทะเบียน!X44,"ถูก","ผิด")</f>
        <v>ถูก</v>
      </c>
      <c r="CX44" s="17" t="str">
        <f>IF(EP44=ผู้ลงทะเบียน!Y44,"ถูก","ผิด")</f>
        <v>ถูก</v>
      </c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4">
        <f t="shared" si="50"/>
        <v>0</v>
      </c>
      <c r="EN44" s="4">
        <f t="shared" si="50"/>
        <v>0</v>
      </c>
      <c r="EO44" s="4">
        <f t="shared" si="50"/>
        <v>0</v>
      </c>
      <c r="EP44" s="4">
        <f t="shared" si="50"/>
        <v>0</v>
      </c>
      <c r="EQ44" s="17" t="str">
        <f>IF(GI44=ผู้ลงทะเบียน!AB44,"ถูก","ผิด")</f>
        <v>ถูก</v>
      </c>
      <c r="ER44" s="17" t="str">
        <f>IF(GJ44=ผู้ลงทะเบียน!AC44,"ถูก","ผิด")</f>
        <v>ถูก</v>
      </c>
      <c r="ES44" s="17" t="str">
        <f>IF(GK44=ผู้ลงทะเบียน!AF44,"ถูก","ผิด")</f>
        <v>ถูก</v>
      </c>
      <c r="ET44" s="17" t="str">
        <f>IF(GL44=ผู้ลงทะเบียน!AG44,"ถูก","ผิด")</f>
        <v>ถูก</v>
      </c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4">
        <f t="shared" si="51"/>
        <v>0</v>
      </c>
      <c r="GJ44" s="4">
        <f t="shared" si="51"/>
        <v>0</v>
      </c>
      <c r="GK44" s="4">
        <f t="shared" si="51"/>
        <v>0</v>
      </c>
      <c r="GL44" s="4">
        <f t="shared" si="51"/>
        <v>0</v>
      </c>
    </row>
  </sheetData>
  <sheetProtection password="CC3D" sheet="1" objects="1" scenarios="1"/>
  <protectedRanges>
    <protectedRange sqref="G7:AT44 BC7:CP44 CY7:EL44 EU7:GH44" name="ช่วง1"/>
  </protectedRanges>
  <customSheetViews>
    <customSheetView guid="{58D7D9EA-B7EC-4CA6-BE07-44557A78A4A4}" showGridLines="0">
      <selection activeCell="S10" sqref="S10"/>
      <pageMargins left="0.70866141732283472" right="0.70866141732283472" top="0.74803149606299213" bottom="0.74803149606299213" header="0.31496062992125984" footer="0.31496062992125984"/>
      <pageSetup paperSize="9" orientation="landscape" verticalDpi="0" r:id="rId1"/>
    </customSheetView>
  </customSheetViews>
  <mergeCells count="161">
    <mergeCell ref="EG4:EH4"/>
    <mergeCell ref="EI4:EJ4"/>
    <mergeCell ref="EK4:EL4"/>
    <mergeCell ref="EM4:EN4"/>
    <mergeCell ref="EO4:EP4"/>
    <mergeCell ref="EQ4:ER4"/>
    <mergeCell ref="DW4:DX4"/>
    <mergeCell ref="DY4:DZ4"/>
    <mergeCell ref="EE4:EF4"/>
    <mergeCell ref="EA4:EB4"/>
    <mergeCell ref="EC4:ED4"/>
    <mergeCell ref="CM3:CP3"/>
    <mergeCell ref="CW4:CX4"/>
    <mergeCell ref="CY4:CZ4"/>
    <mergeCell ref="DA4:DB4"/>
    <mergeCell ref="DC4:DD4"/>
    <mergeCell ref="DE4:DF4"/>
    <mergeCell ref="DG4:DH4"/>
    <mergeCell ref="CO4:CP4"/>
    <mergeCell ref="CQ4:CR4"/>
    <mergeCell ref="CS4:CT4"/>
    <mergeCell ref="CU4:CV4"/>
    <mergeCell ref="GK4:GL4"/>
    <mergeCell ref="FE4:FF4"/>
    <mergeCell ref="FG4:FH4"/>
    <mergeCell ref="FI4:FJ4"/>
    <mergeCell ref="FS4:FT4"/>
    <mergeCell ref="FU4:FV4"/>
    <mergeCell ref="GA4:GB4"/>
    <mergeCell ref="FK4:FL4"/>
    <mergeCell ref="FM4:FN4"/>
    <mergeCell ref="FO4:FP4"/>
    <mergeCell ref="FQ4:FR4"/>
    <mergeCell ref="FW4:FX4"/>
    <mergeCell ref="FY4:FZ4"/>
    <mergeCell ref="BG4:BH4"/>
    <mergeCell ref="BI4:BJ4"/>
    <mergeCell ref="BK4:BL4"/>
    <mergeCell ref="CE4:CF4"/>
    <mergeCell ref="CG4:CH4"/>
    <mergeCell ref="GC4:GD4"/>
    <mergeCell ref="GE4:GF4"/>
    <mergeCell ref="GG4:GH4"/>
    <mergeCell ref="GI4:GJ4"/>
    <mergeCell ref="DO4:DP4"/>
    <mergeCell ref="DQ4:DR4"/>
    <mergeCell ref="DS4:DT4"/>
    <mergeCell ref="DU4:DV4"/>
    <mergeCell ref="DI4:DJ4"/>
    <mergeCell ref="DK4:DL4"/>
    <mergeCell ref="DM4:DN4"/>
    <mergeCell ref="ES4:ET4"/>
    <mergeCell ref="EU4:EV4"/>
    <mergeCell ref="EW4:EX4"/>
    <mergeCell ref="EY4:EZ4"/>
    <mergeCell ref="FA4:FB4"/>
    <mergeCell ref="FC4:FD4"/>
    <mergeCell ref="CA4:CB4"/>
    <mergeCell ref="CC4:CD4"/>
    <mergeCell ref="BM4:BN4"/>
    <mergeCell ref="BO4:BP4"/>
    <mergeCell ref="BQ4:BR4"/>
    <mergeCell ref="CI4:CJ4"/>
    <mergeCell ref="CK4:CL4"/>
    <mergeCell ref="CM4:CN4"/>
    <mergeCell ref="BS4:BT4"/>
    <mergeCell ref="BU4:BV4"/>
    <mergeCell ref="BW4:BX4"/>
    <mergeCell ref="BY4:BZ4"/>
    <mergeCell ref="CI3:CL3"/>
    <mergeCell ref="AA3:AD3"/>
    <mergeCell ref="AQ3:AT3"/>
    <mergeCell ref="AU3:AX3"/>
    <mergeCell ref="AY3:AZ3"/>
    <mergeCell ref="BA3:BB3"/>
    <mergeCell ref="BC3:BF3"/>
    <mergeCell ref="AM3:AP3"/>
    <mergeCell ref="AE3:AH3"/>
    <mergeCell ref="BS3:BV3"/>
    <mergeCell ref="BW3:BZ3"/>
    <mergeCell ref="CA3:CD3"/>
    <mergeCell ref="BG3:BJ3"/>
    <mergeCell ref="BK3:BN3"/>
    <mergeCell ref="BO3:BR3"/>
    <mergeCell ref="AI3:AL3"/>
    <mergeCell ref="CE3:CH3"/>
    <mergeCell ref="GA3:GD3"/>
    <mergeCell ref="GE3:GH3"/>
    <mergeCell ref="GI3:GL3"/>
    <mergeCell ref="EY3:FB3"/>
    <mergeCell ref="FC3:FF3"/>
    <mergeCell ref="FG3:FJ3"/>
    <mergeCell ref="FS3:FV3"/>
    <mergeCell ref="FK3:FN3"/>
    <mergeCell ref="FO3:FR3"/>
    <mergeCell ref="FW3:FZ3"/>
    <mergeCell ref="AA4:AB4"/>
    <mergeCell ref="BA4:BB4"/>
    <mergeCell ref="BC4:BD4"/>
    <mergeCell ref="BE4:BF4"/>
    <mergeCell ref="AC4:AD4"/>
    <mergeCell ref="AQ4:AR4"/>
    <mergeCell ref="AS4:AT4"/>
    <mergeCell ref="AU4:AV4"/>
    <mergeCell ref="AW4:AX4"/>
    <mergeCell ref="AY4:AZ4"/>
    <mergeCell ref="AM4:AN4"/>
    <mergeCell ref="AO4:AP4"/>
    <mergeCell ref="AE4:AF4"/>
    <mergeCell ref="AI4:AJ4"/>
    <mergeCell ref="AK4:AL4"/>
    <mergeCell ref="AG4:AH4"/>
    <mergeCell ref="ES3:ET3"/>
    <mergeCell ref="EU3:EX3"/>
    <mergeCell ref="DK3:DN3"/>
    <mergeCell ref="DW3:DZ3"/>
    <mergeCell ref="EE3:EH3"/>
    <mergeCell ref="EI3:EL3"/>
    <mergeCell ref="EM3:EP3"/>
    <mergeCell ref="EQ3:ER3"/>
    <mergeCell ref="CQ3:CT3"/>
    <mergeCell ref="CU3:CV3"/>
    <mergeCell ref="CW3:CX3"/>
    <mergeCell ref="CY3:DB3"/>
    <mergeCell ref="DC3:DF3"/>
    <mergeCell ref="DG3:DJ3"/>
    <mergeCell ref="EA3:ED3"/>
    <mergeCell ref="DO3:DR3"/>
    <mergeCell ref="DS3:DV3"/>
    <mergeCell ref="C3:D3"/>
    <mergeCell ref="E3:F3"/>
    <mergeCell ref="G3:J3"/>
    <mergeCell ref="K3:N3"/>
    <mergeCell ref="O3:R3"/>
    <mergeCell ref="S3:V3"/>
    <mergeCell ref="W3:Z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1:GL1"/>
    <mergeCell ref="C2:D2"/>
    <mergeCell ref="E2:F2"/>
    <mergeCell ref="G2:AX2"/>
    <mergeCell ref="AY2:AZ2"/>
    <mergeCell ref="BA2:BB2"/>
    <mergeCell ref="BC2:CT2"/>
    <mergeCell ref="CU2:CV2"/>
    <mergeCell ref="CW2:CX2"/>
    <mergeCell ref="CY2:EP2"/>
    <mergeCell ref="EQ2:ER2"/>
    <mergeCell ref="ES2:ET2"/>
    <mergeCell ref="EU2:GL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13"/>
  <sheetViews>
    <sheetView showGridLines="0" workbookViewId="0">
      <selection activeCell="H13" sqref="H13"/>
    </sheetView>
  </sheetViews>
  <sheetFormatPr defaultRowHeight="21"/>
  <cols>
    <col min="1" max="1" width="30.5" customWidth="1"/>
    <col min="2" max="2" width="9.125" customWidth="1"/>
    <col min="3" max="5" width="8.25" customWidth="1"/>
  </cols>
  <sheetData>
    <row r="1" spans="1:16" ht="26.25">
      <c r="A1" s="189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</row>
    <row r="2" spans="1:16" ht="26.25">
      <c r="A2" s="189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4" spans="1:16">
      <c r="A4" s="26"/>
      <c r="B4" s="26" t="s">
        <v>2</v>
      </c>
      <c r="C4" s="190" t="s">
        <v>37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2"/>
    </row>
    <row r="5" spans="1:16">
      <c r="A5" s="27" t="s">
        <v>0</v>
      </c>
      <c r="B5" s="27" t="s">
        <v>36</v>
      </c>
      <c r="C5" s="194" t="s">
        <v>38</v>
      </c>
      <c r="D5" s="195"/>
      <c r="E5" s="196"/>
      <c r="F5" s="197" t="s">
        <v>39</v>
      </c>
      <c r="G5" s="198"/>
      <c r="H5" s="199"/>
      <c r="I5" s="200" t="s">
        <v>40</v>
      </c>
      <c r="J5" s="201"/>
      <c r="K5" s="202"/>
      <c r="L5" s="203" t="s">
        <v>41</v>
      </c>
      <c r="M5" s="204"/>
      <c r="N5" s="205"/>
      <c r="O5" s="193" t="s">
        <v>5</v>
      </c>
      <c r="P5" s="193"/>
    </row>
    <row r="6" spans="1:16">
      <c r="A6" s="28"/>
      <c r="B6" s="28"/>
      <c r="C6" s="29" t="s">
        <v>3</v>
      </c>
      <c r="D6" s="29" t="s">
        <v>4</v>
      </c>
      <c r="E6" s="36" t="s">
        <v>5</v>
      </c>
      <c r="F6" s="29" t="s">
        <v>3</v>
      </c>
      <c r="G6" s="29" t="s">
        <v>4</v>
      </c>
      <c r="H6" s="40" t="s">
        <v>5</v>
      </c>
      <c r="I6" s="29" t="s">
        <v>3</v>
      </c>
      <c r="J6" s="29" t="s">
        <v>4</v>
      </c>
      <c r="K6" s="52" t="s">
        <v>5</v>
      </c>
      <c r="L6" s="29" t="s">
        <v>3</v>
      </c>
      <c r="M6" s="29" t="s">
        <v>4</v>
      </c>
      <c r="N6" s="48" t="s">
        <v>5</v>
      </c>
      <c r="O6" s="29" t="s">
        <v>3</v>
      </c>
      <c r="P6" s="44" t="s">
        <v>4</v>
      </c>
    </row>
    <row r="7" spans="1:16">
      <c r="A7" s="30" t="s">
        <v>42</v>
      </c>
      <c r="B7" s="31"/>
      <c r="C7" s="31"/>
      <c r="D7" s="31"/>
      <c r="E7" s="37">
        <f>SUM(C7:D7)</f>
        <v>0</v>
      </c>
      <c r="F7" s="31"/>
      <c r="G7" s="31"/>
      <c r="H7" s="41">
        <f>SUM(F7:G7)</f>
        <v>0</v>
      </c>
      <c r="I7" s="31"/>
      <c r="J7" s="31"/>
      <c r="K7" s="53">
        <f>SUM(I7:J7)</f>
        <v>0</v>
      </c>
      <c r="L7" s="31"/>
      <c r="M7" s="31"/>
      <c r="N7" s="49">
        <f>SUM(L7:M7)</f>
        <v>0</v>
      </c>
      <c r="O7" s="31">
        <f>C7+F7+I7+L7</f>
        <v>0</v>
      </c>
      <c r="P7" s="45">
        <f>D7+G7+J7+M7</f>
        <v>0</v>
      </c>
    </row>
    <row r="8" spans="1:16">
      <c r="A8" s="32" t="s">
        <v>43</v>
      </c>
      <c r="B8" s="33"/>
      <c r="C8" s="33"/>
      <c r="D8" s="33"/>
      <c r="E8" s="38">
        <f t="shared" ref="E8:E12" si="0">SUM(C8:D8)</f>
        <v>0</v>
      </c>
      <c r="F8" s="33"/>
      <c r="G8" s="33"/>
      <c r="H8" s="42">
        <f t="shared" ref="H8:H12" si="1">SUM(F8:G8)</f>
        <v>0</v>
      </c>
      <c r="I8" s="33"/>
      <c r="J8" s="33"/>
      <c r="K8" s="54">
        <f t="shared" ref="K8:K12" si="2">SUM(I8:J8)</f>
        <v>0</v>
      </c>
      <c r="L8" s="33"/>
      <c r="M8" s="33"/>
      <c r="N8" s="50">
        <f t="shared" ref="N8:N12" si="3">SUM(L8:M8)</f>
        <v>0</v>
      </c>
      <c r="O8" s="33">
        <f t="shared" ref="O8:O12" si="4">C8+F8+I8+L8</f>
        <v>0</v>
      </c>
      <c r="P8" s="46">
        <f t="shared" ref="P8:P12" si="5">D8+G8+J8+M8</f>
        <v>0</v>
      </c>
    </row>
    <row r="9" spans="1:16">
      <c r="A9" s="34" t="s">
        <v>44</v>
      </c>
      <c r="B9" s="33"/>
      <c r="C9" s="33"/>
      <c r="D9" s="33"/>
      <c r="E9" s="38">
        <f t="shared" si="0"/>
        <v>0</v>
      </c>
      <c r="F9" s="33"/>
      <c r="G9" s="33"/>
      <c r="H9" s="42">
        <f t="shared" si="1"/>
        <v>0</v>
      </c>
      <c r="I9" s="33"/>
      <c r="J9" s="33"/>
      <c r="K9" s="54">
        <f t="shared" si="2"/>
        <v>0</v>
      </c>
      <c r="L9" s="33"/>
      <c r="M9" s="33"/>
      <c r="N9" s="50">
        <f t="shared" si="3"/>
        <v>0</v>
      </c>
      <c r="O9" s="33">
        <f t="shared" si="4"/>
        <v>0</v>
      </c>
      <c r="P9" s="46">
        <f t="shared" si="5"/>
        <v>0</v>
      </c>
    </row>
    <row r="10" spans="1:16">
      <c r="A10" s="34" t="s">
        <v>45</v>
      </c>
      <c r="B10" s="33"/>
      <c r="C10" s="33"/>
      <c r="D10" s="33"/>
      <c r="E10" s="38">
        <f t="shared" si="0"/>
        <v>0</v>
      </c>
      <c r="F10" s="33"/>
      <c r="G10" s="33"/>
      <c r="H10" s="42">
        <f t="shared" si="1"/>
        <v>0</v>
      </c>
      <c r="I10" s="33"/>
      <c r="J10" s="33"/>
      <c r="K10" s="54">
        <f t="shared" si="2"/>
        <v>0</v>
      </c>
      <c r="L10" s="33"/>
      <c r="M10" s="33"/>
      <c r="N10" s="50">
        <f t="shared" si="3"/>
        <v>0</v>
      </c>
      <c r="O10" s="33">
        <f t="shared" si="4"/>
        <v>0</v>
      </c>
      <c r="P10" s="46">
        <f t="shared" si="5"/>
        <v>0</v>
      </c>
    </row>
    <row r="11" spans="1:16">
      <c r="A11" s="34" t="s">
        <v>46</v>
      </c>
      <c r="B11" s="33"/>
      <c r="C11" s="33"/>
      <c r="D11" s="33"/>
      <c r="E11" s="38">
        <f t="shared" si="0"/>
        <v>0</v>
      </c>
      <c r="F11" s="33"/>
      <c r="G11" s="33"/>
      <c r="H11" s="42">
        <f t="shared" si="1"/>
        <v>0</v>
      </c>
      <c r="I11" s="33"/>
      <c r="J11" s="33"/>
      <c r="K11" s="54">
        <f t="shared" si="2"/>
        <v>0</v>
      </c>
      <c r="L11" s="33"/>
      <c r="M11" s="33"/>
      <c r="N11" s="50">
        <f t="shared" si="3"/>
        <v>0</v>
      </c>
      <c r="O11" s="33">
        <f t="shared" si="4"/>
        <v>0</v>
      </c>
      <c r="P11" s="46">
        <f t="shared" si="5"/>
        <v>0</v>
      </c>
    </row>
    <row r="12" spans="1:16">
      <c r="A12" s="34" t="s">
        <v>47</v>
      </c>
      <c r="B12" s="33"/>
      <c r="C12" s="33"/>
      <c r="D12" s="33"/>
      <c r="E12" s="38">
        <f t="shared" si="0"/>
        <v>0</v>
      </c>
      <c r="F12" s="33"/>
      <c r="G12" s="33"/>
      <c r="H12" s="42">
        <f t="shared" si="1"/>
        <v>0</v>
      </c>
      <c r="I12" s="33"/>
      <c r="J12" s="33"/>
      <c r="K12" s="54">
        <f t="shared" si="2"/>
        <v>0</v>
      </c>
      <c r="L12" s="33"/>
      <c r="M12" s="33"/>
      <c r="N12" s="50">
        <f t="shared" si="3"/>
        <v>0</v>
      </c>
      <c r="O12" s="33">
        <f t="shared" si="4"/>
        <v>0</v>
      </c>
      <c r="P12" s="46">
        <f t="shared" si="5"/>
        <v>0</v>
      </c>
    </row>
    <row r="13" spans="1:16">
      <c r="A13" s="35"/>
      <c r="B13" s="35">
        <f>SUM(B7:B12)</f>
        <v>0</v>
      </c>
      <c r="C13" s="35">
        <f t="shared" ref="C13:P13" si="6">SUM(C7:C12)</f>
        <v>0</v>
      </c>
      <c r="D13" s="35">
        <f t="shared" si="6"/>
        <v>0</v>
      </c>
      <c r="E13" s="39">
        <f t="shared" si="6"/>
        <v>0</v>
      </c>
      <c r="F13" s="35">
        <f t="shared" si="6"/>
        <v>0</v>
      </c>
      <c r="G13" s="35">
        <f t="shared" si="6"/>
        <v>0</v>
      </c>
      <c r="H13" s="43">
        <f t="shared" si="6"/>
        <v>0</v>
      </c>
      <c r="I13" s="35">
        <f t="shared" si="6"/>
        <v>0</v>
      </c>
      <c r="J13" s="35">
        <f t="shared" si="6"/>
        <v>0</v>
      </c>
      <c r="K13" s="55">
        <f t="shared" si="6"/>
        <v>0</v>
      </c>
      <c r="L13" s="35">
        <f t="shared" si="6"/>
        <v>0</v>
      </c>
      <c r="M13" s="35">
        <f t="shared" si="6"/>
        <v>0</v>
      </c>
      <c r="N13" s="51">
        <f t="shared" si="6"/>
        <v>0</v>
      </c>
      <c r="O13" s="35">
        <f t="shared" si="6"/>
        <v>0</v>
      </c>
      <c r="P13" s="47">
        <f t="shared" si="6"/>
        <v>0</v>
      </c>
    </row>
  </sheetData>
  <sheetProtection password="CC3D" sheet="1" objects="1" scenarios="1"/>
  <protectedRanges>
    <protectedRange sqref="B7:D12 F7:G12 I7:J12 L7:M12" name="ช่วง1"/>
  </protectedRanges>
  <customSheetViews>
    <customSheetView guid="{58D7D9EA-B7EC-4CA6-BE07-44557A78A4A4}" showGridLines="0">
      <selection sqref="A1:XFD1048576"/>
      <pageMargins left="0.70866141732283472" right="0.70866141732283472" top="0.74803149606299213" bottom="0.74803149606299213" header="0.31496062992125984" footer="0.31496062992125984"/>
      <printOptions horizontalCentered="1"/>
      <pageSetup paperSize="9" orientation="landscape" verticalDpi="0" r:id="rId1"/>
    </customSheetView>
  </customSheetViews>
  <mergeCells count="8">
    <mergeCell ref="A1:P1"/>
    <mergeCell ref="A2:P2"/>
    <mergeCell ref="C4:P4"/>
    <mergeCell ref="O5:P5"/>
    <mergeCell ref="C5:E5"/>
    <mergeCell ref="F5:H5"/>
    <mergeCell ref="I5:K5"/>
    <mergeCell ref="L5:N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ผู้ลงทะเบียน</vt:lpstr>
      <vt:lpstr>แยกอายุ</vt:lpstr>
      <vt:lpstr>แยกอาชีพ</vt:lpstr>
      <vt:lpstr>แยกกลุ่มเป้าหมาย</vt:lpstr>
      <vt:lpstr>อัธยาศัย</vt:lpstr>
    </vt:vector>
  </TitlesOfParts>
  <Company>nfe51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it_stats</dc:creator>
  <cp:lastModifiedBy>it_stats</cp:lastModifiedBy>
  <cp:lastPrinted>2012-05-31T08:19:46Z</cp:lastPrinted>
  <dcterms:created xsi:type="dcterms:W3CDTF">2012-05-21T06:44:21Z</dcterms:created>
  <dcterms:modified xsi:type="dcterms:W3CDTF">2013-03-27T07:01:30Z</dcterms:modified>
</cp:coreProperties>
</file>